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codeName="ThisWorkbook"/>
  <mc:AlternateContent xmlns:mc="http://schemas.openxmlformats.org/markup-compatibility/2006">
    <mc:Choice Requires="x15">
      <x15ac:absPath xmlns:x15ac="http://schemas.microsoft.com/office/spreadsheetml/2010/11/ac" url="/Users/jrivera/Documents/Temporal/AELA/Provisiones/2021/06 - Provisión Jun21/"/>
    </mc:Choice>
  </mc:AlternateContent>
  <xr:revisionPtr revIDLastSave="0" documentId="13_ncr:1_{136F9411-8721-5243-8297-F9B626E581A1}" xr6:coauthVersionLast="47" xr6:coauthVersionMax="47" xr10:uidLastSave="{00000000-0000-0000-0000-000000000000}"/>
  <bookViews>
    <workbookView xWindow="0" yWindow="500" windowWidth="33600" windowHeight="19460" xr2:uid="{6F5E8F1B-42CC-D840-949E-9EDFDC2A87CC}"/>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s>
  <definedNames>
    <definedName name="_xlnm._FilterDatabase" localSheetId="5" hidden="1">Conceptos!$A$1:$C$64</definedName>
    <definedName name="_xlnm._FilterDatabase" localSheetId="4" hidden="1">Desviación!$A$46:$M$82</definedName>
    <definedName name="_xlnm._FilterDatabase" localSheetId="7" hidden="1">'egresos clp-usd'!$A$9:$S$435</definedName>
    <definedName name="_xlnm._FilterDatabase" localSheetId="6" hidden="1">'ingresos clp-usd'!$A$9:$S$283</definedName>
    <definedName name="_xlnm._FilterDatabase" localSheetId="2" hidden="1">Provision!$A$5:$I$40</definedName>
    <definedName name="_xlnm._FilterDatabase" localSheetId="1" hidden="1">'Provisión Mes'!$B$3:$D$64</definedName>
    <definedName name="_FilterDatabase_1" localSheetId="6" hidden="1">'ingresos clp-usd'!$A$9:$U$185</definedName>
    <definedName name="_FilterDatabase_2" localSheetId="6" hidden="1">'ingresos clp-usd'!$A$9:$P$229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2" l="1"/>
  <c r="N34" i="2"/>
  <c r="M34" i="2"/>
  <c r="G5" i="18"/>
  <c r="G35" i="24"/>
  <c r="D54" i="24"/>
  <c r="I68" i="2" s="1"/>
  <c r="J53" i="3"/>
  <c r="J48" i="3"/>
  <c r="J12" i="3"/>
  <c r="J7" i="11" l="1"/>
  <c r="J8" i="11"/>
  <c r="P588" i="34"/>
  <c r="J588" i="34"/>
  <c r="J587" i="34"/>
  <c r="P587" i="34" s="1"/>
  <c r="J586" i="34"/>
  <c r="P586" i="34" s="1"/>
  <c r="J585" i="34"/>
  <c r="P585" i="34" s="1"/>
  <c r="J584" i="34"/>
  <c r="P584" i="34" s="1"/>
  <c r="J583" i="34"/>
  <c r="P583" i="34" s="1"/>
  <c r="J582" i="34"/>
  <c r="P582" i="34" s="1"/>
  <c r="J581" i="34"/>
  <c r="P581" i="34" s="1"/>
  <c r="P580" i="34"/>
  <c r="J580" i="34"/>
  <c r="J579" i="34"/>
  <c r="P579" i="34" s="1"/>
  <c r="J578" i="34"/>
  <c r="P578" i="34" s="1"/>
  <c r="J577" i="34"/>
  <c r="P577" i="34" s="1"/>
  <c r="J576" i="34"/>
  <c r="P576" i="34" s="1"/>
  <c r="J575" i="34"/>
  <c r="P575" i="34" s="1"/>
  <c r="J574" i="34"/>
  <c r="P574" i="34" s="1"/>
  <c r="J573" i="34"/>
  <c r="P573" i="34" s="1"/>
  <c r="P572" i="34"/>
  <c r="J572" i="34"/>
  <c r="P571" i="34"/>
  <c r="J571" i="34"/>
  <c r="J570" i="34"/>
  <c r="P570" i="34" s="1"/>
  <c r="J569" i="34"/>
  <c r="P569" i="34" s="1"/>
  <c r="J568" i="34"/>
  <c r="P568" i="34" s="1"/>
  <c r="J567" i="34"/>
  <c r="P567" i="34" s="1"/>
  <c r="J566" i="34"/>
  <c r="P566" i="34" s="1"/>
  <c r="J565" i="34"/>
  <c r="P565" i="34" s="1"/>
  <c r="P564" i="34"/>
  <c r="J564" i="34"/>
  <c r="P563" i="34"/>
  <c r="J563" i="34"/>
  <c r="J562" i="34"/>
  <c r="P562" i="34" s="1"/>
  <c r="J561" i="34"/>
  <c r="P561" i="34" s="1"/>
  <c r="J560" i="34"/>
  <c r="P560" i="34" s="1"/>
  <c r="J559" i="34"/>
  <c r="P559" i="34" s="1"/>
  <c r="J558" i="34"/>
  <c r="P558" i="34" s="1"/>
  <c r="J557" i="34"/>
  <c r="P557" i="34" s="1"/>
  <c r="P556" i="34"/>
  <c r="J556" i="34"/>
  <c r="P555" i="34"/>
  <c r="J555" i="34"/>
  <c r="J554" i="34"/>
  <c r="P554" i="34" s="1"/>
  <c r="J553" i="34"/>
  <c r="P553" i="34" s="1"/>
  <c r="J552" i="34"/>
  <c r="P552" i="34" s="1"/>
  <c r="J551" i="34"/>
  <c r="P551" i="34" s="1"/>
  <c r="J550" i="34"/>
  <c r="P550" i="34" s="1"/>
  <c r="J549" i="34"/>
  <c r="P549" i="34" s="1"/>
  <c r="P548" i="34"/>
  <c r="J548" i="34"/>
  <c r="P547" i="34"/>
  <c r="J547" i="34"/>
  <c r="J546" i="34"/>
  <c r="P546" i="34" s="1"/>
  <c r="J545" i="34"/>
  <c r="P545" i="34" s="1"/>
  <c r="J544" i="34"/>
  <c r="P544" i="34" s="1"/>
  <c r="J543" i="34"/>
  <c r="P543" i="34" s="1"/>
  <c r="J542" i="34"/>
  <c r="P542" i="34" s="1"/>
  <c r="J541" i="34"/>
  <c r="P541" i="34" s="1"/>
  <c r="P540" i="34"/>
  <c r="J540" i="34"/>
  <c r="P539" i="34"/>
  <c r="J539" i="34"/>
  <c r="J538" i="34"/>
  <c r="P538" i="34" s="1"/>
  <c r="J537" i="34"/>
  <c r="P537" i="34" s="1"/>
  <c r="J536" i="34"/>
  <c r="P536" i="34" s="1"/>
  <c r="J535" i="34"/>
  <c r="P535" i="34" s="1"/>
  <c r="J534" i="34"/>
  <c r="P534" i="34" s="1"/>
  <c r="J533" i="34"/>
  <c r="P533" i="34" s="1"/>
  <c r="P532" i="34"/>
  <c r="J532" i="34"/>
  <c r="P531" i="34"/>
  <c r="J531" i="34"/>
  <c r="J530" i="34"/>
  <c r="P530" i="34" s="1"/>
  <c r="J529" i="34"/>
  <c r="P529" i="34" s="1"/>
  <c r="J528" i="34"/>
  <c r="P528" i="34" s="1"/>
  <c r="J527" i="34"/>
  <c r="P527" i="34" s="1"/>
  <c r="J526" i="34"/>
  <c r="P526" i="34" s="1"/>
  <c r="J525" i="34"/>
  <c r="P525" i="34" s="1"/>
  <c r="P524" i="34"/>
  <c r="J524" i="34"/>
  <c r="P523" i="34"/>
  <c r="J523" i="34"/>
  <c r="J522" i="34"/>
  <c r="P522" i="34" s="1"/>
  <c r="J521" i="34"/>
  <c r="P521" i="34" s="1"/>
  <c r="J520" i="34"/>
  <c r="P520" i="34" s="1"/>
  <c r="J519" i="34"/>
  <c r="P519" i="34" s="1"/>
  <c r="J518" i="34"/>
  <c r="P518" i="34" s="1"/>
  <c r="J517" i="34"/>
  <c r="P517" i="34" s="1"/>
  <c r="P516" i="34"/>
  <c r="J516" i="34"/>
  <c r="P515" i="34"/>
  <c r="J515" i="34"/>
  <c r="J514" i="34"/>
  <c r="P514" i="34" s="1"/>
  <c r="J513" i="34"/>
  <c r="P513" i="34" s="1"/>
  <c r="J512" i="34"/>
  <c r="P512" i="34" s="1"/>
  <c r="J511" i="34"/>
  <c r="P511" i="34" s="1"/>
  <c r="J510" i="34"/>
  <c r="P510" i="34" s="1"/>
  <c r="J509" i="34"/>
  <c r="P509" i="34" s="1"/>
  <c r="P508" i="34"/>
  <c r="J508" i="34"/>
  <c r="P507" i="34"/>
  <c r="J507" i="34"/>
  <c r="J506" i="34"/>
  <c r="P506" i="34" s="1"/>
  <c r="J505" i="34"/>
  <c r="P505" i="34" s="1"/>
  <c r="J504" i="34"/>
  <c r="P504" i="34" s="1"/>
  <c r="J503" i="34"/>
  <c r="P503" i="34" s="1"/>
  <c r="J502" i="34"/>
  <c r="P502" i="34" s="1"/>
  <c r="J501" i="34"/>
  <c r="P501" i="34" s="1"/>
  <c r="P500" i="34"/>
  <c r="J500" i="34"/>
  <c r="P499" i="34"/>
  <c r="J499" i="34"/>
  <c r="J498" i="34"/>
  <c r="P498" i="34" s="1"/>
  <c r="J497" i="34"/>
  <c r="P497" i="34" s="1"/>
  <c r="J496" i="34"/>
  <c r="P496" i="34" s="1"/>
  <c r="J495" i="34"/>
  <c r="P495" i="34" s="1"/>
  <c r="J494" i="34"/>
  <c r="P494" i="34" s="1"/>
  <c r="J493" i="34"/>
  <c r="P493" i="34" s="1"/>
  <c r="P492" i="34"/>
  <c r="J492" i="34"/>
  <c r="P491" i="34"/>
  <c r="J491" i="34"/>
  <c r="J490" i="34"/>
  <c r="P490" i="34" s="1"/>
  <c r="J489" i="34"/>
  <c r="P489" i="34" s="1"/>
  <c r="J488" i="34"/>
  <c r="P488" i="34" s="1"/>
  <c r="J487" i="34"/>
  <c r="P487" i="34" s="1"/>
  <c r="J486" i="34"/>
  <c r="P486" i="34" s="1"/>
  <c r="J485" i="34"/>
  <c r="P485" i="34" s="1"/>
  <c r="P484" i="34"/>
  <c r="J484" i="34"/>
  <c r="P483" i="34"/>
  <c r="J483" i="34"/>
  <c r="J482" i="34"/>
  <c r="P482" i="34" s="1"/>
  <c r="J481" i="34"/>
  <c r="P481" i="34" s="1"/>
  <c r="J480" i="34"/>
  <c r="P480" i="34" s="1"/>
  <c r="J479" i="34"/>
  <c r="P479" i="34" s="1"/>
  <c r="J478" i="34"/>
  <c r="P478" i="34" s="1"/>
  <c r="J477" i="34"/>
  <c r="P477" i="34" s="1"/>
  <c r="P476" i="34"/>
  <c r="J476" i="34"/>
  <c r="P475" i="34"/>
  <c r="J475" i="34"/>
  <c r="J474" i="34"/>
  <c r="P474" i="34" s="1"/>
  <c r="J473" i="34"/>
  <c r="P473" i="34" s="1"/>
  <c r="J472" i="34"/>
  <c r="P472" i="34" s="1"/>
  <c r="J471" i="34"/>
  <c r="P471" i="34" s="1"/>
  <c r="J470" i="34"/>
  <c r="P470" i="34" s="1"/>
  <c r="J469" i="34"/>
  <c r="P469" i="34" s="1"/>
  <c r="P468" i="34"/>
  <c r="J468" i="34"/>
  <c r="P467" i="34"/>
  <c r="J467" i="34"/>
  <c r="J466" i="34"/>
  <c r="P466" i="34" s="1"/>
  <c r="J465" i="34"/>
  <c r="P465" i="34" s="1"/>
  <c r="J464" i="34"/>
  <c r="P464" i="34" s="1"/>
  <c r="J463" i="34"/>
  <c r="P463" i="34" s="1"/>
  <c r="J462" i="34"/>
  <c r="P462" i="34" s="1"/>
  <c r="J461" i="34"/>
  <c r="P461" i="34" s="1"/>
  <c r="P460" i="34"/>
  <c r="J460" i="34"/>
  <c r="P459" i="34"/>
  <c r="J459" i="34"/>
  <c r="J458" i="34"/>
  <c r="P458" i="34" s="1"/>
  <c r="J457" i="34"/>
  <c r="P457" i="34" s="1"/>
  <c r="J456" i="34"/>
  <c r="P456" i="34" s="1"/>
  <c r="J455" i="34"/>
  <c r="P455" i="34" s="1"/>
  <c r="J454" i="34"/>
  <c r="P454" i="34" s="1"/>
  <c r="J453" i="34"/>
  <c r="P453" i="34" s="1"/>
  <c r="P452" i="34"/>
  <c r="J452" i="34"/>
  <c r="J451" i="34"/>
  <c r="P451" i="34" s="1"/>
  <c r="J450" i="34"/>
  <c r="P450" i="34" s="1"/>
  <c r="J449" i="34"/>
  <c r="P449" i="34" s="1"/>
  <c r="J448" i="34"/>
  <c r="P448" i="34" s="1"/>
  <c r="J447" i="34"/>
  <c r="P447" i="34" s="1"/>
  <c r="J446" i="34"/>
  <c r="P446" i="34" s="1"/>
  <c r="J445" i="34"/>
  <c r="P445" i="34" s="1"/>
  <c r="P444" i="34"/>
  <c r="J444" i="34"/>
  <c r="J443" i="34"/>
  <c r="P443" i="34" s="1"/>
  <c r="J442" i="34"/>
  <c r="P442" i="34" s="1"/>
  <c r="J441" i="34"/>
  <c r="P441" i="34" s="1"/>
  <c r="J440" i="34"/>
  <c r="P440" i="34" s="1"/>
  <c r="J439" i="34"/>
  <c r="P439" i="34" s="1"/>
  <c r="J438" i="34"/>
  <c r="P438" i="34" s="1"/>
  <c r="J437" i="34"/>
  <c r="P437" i="34" s="1"/>
  <c r="P436" i="34"/>
  <c r="J436" i="34"/>
  <c r="J435" i="34"/>
  <c r="P435" i="34" s="1"/>
  <c r="J434" i="34"/>
  <c r="P434" i="34" s="1"/>
  <c r="J433" i="34"/>
  <c r="P433" i="34" s="1"/>
  <c r="J432" i="34"/>
  <c r="P432" i="34" s="1"/>
  <c r="J431" i="34"/>
  <c r="P431" i="34" s="1"/>
  <c r="J430" i="34"/>
  <c r="P430" i="34" s="1"/>
  <c r="J429" i="34"/>
  <c r="P429" i="34" s="1"/>
  <c r="P428" i="34"/>
  <c r="J428" i="34"/>
  <c r="J427" i="34"/>
  <c r="P427" i="34" s="1"/>
  <c r="J426" i="34"/>
  <c r="P426" i="34" s="1"/>
  <c r="J425" i="34"/>
  <c r="P425" i="34" s="1"/>
  <c r="J424" i="34"/>
  <c r="P424" i="34" s="1"/>
  <c r="J423" i="34"/>
  <c r="P423" i="34" s="1"/>
  <c r="J422" i="34"/>
  <c r="P422" i="34" s="1"/>
  <c r="J421" i="34"/>
  <c r="P421" i="34" s="1"/>
  <c r="P420" i="34"/>
  <c r="J420" i="34"/>
  <c r="J419" i="34"/>
  <c r="P419" i="34" s="1"/>
  <c r="J418" i="34"/>
  <c r="P418" i="34" s="1"/>
  <c r="J417" i="34"/>
  <c r="P417" i="34" s="1"/>
  <c r="J416" i="34"/>
  <c r="P416" i="34" s="1"/>
  <c r="J415" i="34"/>
  <c r="P415" i="34" s="1"/>
  <c r="J414" i="34"/>
  <c r="P414" i="34" s="1"/>
  <c r="J413" i="34"/>
  <c r="P413" i="34" s="1"/>
  <c r="P412" i="34"/>
  <c r="J412" i="34"/>
  <c r="J411" i="34"/>
  <c r="P411" i="34" s="1"/>
  <c r="J410" i="34"/>
  <c r="P410" i="34" s="1"/>
  <c r="J409" i="34"/>
  <c r="P409" i="34" s="1"/>
  <c r="J408" i="34"/>
  <c r="P408" i="34" s="1"/>
  <c r="J407" i="34"/>
  <c r="P407" i="34" s="1"/>
  <c r="J406" i="34"/>
  <c r="P406" i="34" s="1"/>
  <c r="J405" i="34"/>
  <c r="P405" i="34" s="1"/>
  <c r="P404" i="34"/>
  <c r="J404" i="34"/>
  <c r="J403" i="34"/>
  <c r="P403" i="34" s="1"/>
  <c r="J402" i="34"/>
  <c r="P402" i="34" s="1"/>
  <c r="J401" i="34"/>
  <c r="P401" i="34" s="1"/>
  <c r="J400" i="34"/>
  <c r="P400" i="34" s="1"/>
  <c r="J399" i="34"/>
  <c r="P399" i="34" s="1"/>
  <c r="J398" i="34"/>
  <c r="P398" i="34" s="1"/>
  <c r="J397" i="34"/>
  <c r="P397" i="34" s="1"/>
  <c r="P396" i="34"/>
  <c r="J396" i="34"/>
  <c r="J395" i="34"/>
  <c r="P395" i="34" s="1"/>
  <c r="J394" i="34"/>
  <c r="P394" i="34" s="1"/>
  <c r="J393" i="34"/>
  <c r="P393" i="34" s="1"/>
  <c r="J392" i="34"/>
  <c r="P392" i="34" s="1"/>
  <c r="J391" i="34"/>
  <c r="P391" i="34" s="1"/>
  <c r="J390" i="34"/>
  <c r="P390" i="34" s="1"/>
  <c r="J389" i="34"/>
  <c r="P389" i="34" s="1"/>
  <c r="P388" i="34"/>
  <c r="J388" i="34"/>
  <c r="J387" i="34"/>
  <c r="P387" i="34" s="1"/>
  <c r="J386" i="34"/>
  <c r="P386" i="34" s="1"/>
  <c r="J385" i="34"/>
  <c r="P385" i="34" s="1"/>
  <c r="J384" i="34"/>
  <c r="P384" i="34" s="1"/>
  <c r="J383" i="34"/>
  <c r="P383" i="34" s="1"/>
  <c r="J382" i="34"/>
  <c r="P382" i="34" s="1"/>
  <c r="J381" i="34"/>
  <c r="P381" i="34" s="1"/>
  <c r="P380" i="34"/>
  <c r="J380" i="34"/>
  <c r="J379" i="34"/>
  <c r="P379" i="34" s="1"/>
  <c r="J378" i="34"/>
  <c r="P378" i="34" s="1"/>
  <c r="J377" i="34"/>
  <c r="P377" i="34" s="1"/>
  <c r="J376" i="34"/>
  <c r="P376" i="34" s="1"/>
  <c r="J375" i="34"/>
  <c r="P375" i="34" s="1"/>
  <c r="J374" i="34"/>
  <c r="P374" i="34" s="1"/>
  <c r="J373" i="34"/>
  <c r="P373" i="34" s="1"/>
  <c r="P372" i="34"/>
  <c r="J372" i="34"/>
  <c r="J371" i="34"/>
  <c r="P371" i="34" s="1"/>
  <c r="J370" i="34"/>
  <c r="P370" i="34" s="1"/>
  <c r="J369" i="34"/>
  <c r="P369" i="34" s="1"/>
  <c r="J368" i="34"/>
  <c r="P368" i="34" s="1"/>
  <c r="J367" i="34"/>
  <c r="P367" i="34" s="1"/>
  <c r="J366" i="34"/>
  <c r="P366" i="34" s="1"/>
  <c r="J365" i="34"/>
  <c r="P365" i="34" s="1"/>
  <c r="P364" i="34"/>
  <c r="J364" i="34"/>
  <c r="J363" i="34"/>
  <c r="P363" i="34" s="1"/>
  <c r="J362" i="34"/>
  <c r="P362" i="34" s="1"/>
  <c r="J361" i="34"/>
  <c r="P361" i="34" s="1"/>
  <c r="J360" i="34"/>
  <c r="P360" i="34" s="1"/>
  <c r="J359" i="34"/>
  <c r="P359" i="34" s="1"/>
  <c r="J358" i="34"/>
  <c r="P358" i="34" s="1"/>
  <c r="J357" i="34"/>
  <c r="P357" i="34" s="1"/>
  <c r="P356" i="34"/>
  <c r="J356" i="34"/>
  <c r="J355" i="34"/>
  <c r="P355" i="34" s="1"/>
  <c r="J354" i="34"/>
  <c r="P354" i="34" s="1"/>
  <c r="J353" i="34"/>
  <c r="P353" i="34" s="1"/>
  <c r="J352" i="34"/>
  <c r="P352" i="34" s="1"/>
  <c r="J351" i="34"/>
  <c r="P351" i="34" s="1"/>
  <c r="J350" i="34"/>
  <c r="P350" i="34" s="1"/>
  <c r="J349" i="34"/>
  <c r="P349" i="34" s="1"/>
  <c r="P348" i="34"/>
  <c r="J348" i="34"/>
  <c r="J347" i="34"/>
  <c r="P347" i="34" s="1"/>
  <c r="J346" i="34"/>
  <c r="P346" i="34" s="1"/>
  <c r="J345" i="34"/>
  <c r="P345" i="34" s="1"/>
  <c r="J344" i="34"/>
  <c r="P344" i="34" s="1"/>
  <c r="J343" i="34"/>
  <c r="P343" i="34" s="1"/>
  <c r="J342" i="34"/>
  <c r="P342" i="34" s="1"/>
  <c r="J341" i="34"/>
  <c r="P341" i="34" s="1"/>
  <c r="P340" i="34"/>
  <c r="J340" i="34"/>
  <c r="P339" i="34"/>
  <c r="J339" i="34"/>
  <c r="J338" i="34"/>
  <c r="P338" i="34" s="1"/>
  <c r="J337" i="34"/>
  <c r="P337" i="34" s="1"/>
  <c r="J336" i="34"/>
  <c r="P336" i="34" s="1"/>
  <c r="J335" i="34"/>
  <c r="P335" i="34" s="1"/>
  <c r="J334" i="34"/>
  <c r="P334" i="34" s="1"/>
  <c r="J333" i="34"/>
  <c r="P333" i="34" s="1"/>
  <c r="P332" i="34"/>
  <c r="J332" i="34"/>
  <c r="P331" i="34"/>
  <c r="J331" i="34"/>
  <c r="J330" i="34"/>
  <c r="P330" i="34" s="1"/>
  <c r="J329" i="34"/>
  <c r="P329" i="34" s="1"/>
  <c r="J328" i="34"/>
  <c r="P328" i="34" s="1"/>
  <c r="J327" i="34"/>
  <c r="P327" i="34" s="1"/>
  <c r="J326" i="34"/>
  <c r="P326" i="34" s="1"/>
  <c r="J325" i="34"/>
  <c r="P325" i="34" s="1"/>
  <c r="P324" i="34"/>
  <c r="J324" i="34"/>
  <c r="P323" i="34"/>
  <c r="J323" i="34"/>
  <c r="J322" i="34"/>
  <c r="P322" i="34" s="1"/>
  <c r="J321" i="34"/>
  <c r="P321" i="34" s="1"/>
  <c r="J320" i="34"/>
  <c r="P320" i="34" s="1"/>
  <c r="J319" i="34"/>
  <c r="P319" i="34" s="1"/>
  <c r="J318" i="34"/>
  <c r="P318" i="34" s="1"/>
  <c r="J317" i="34"/>
  <c r="P317" i="34" s="1"/>
  <c r="P316" i="34"/>
  <c r="J316" i="34"/>
  <c r="P315" i="34"/>
  <c r="J315" i="34"/>
  <c r="J314" i="34"/>
  <c r="P314" i="34" s="1"/>
  <c r="J313" i="34"/>
  <c r="P313" i="34" s="1"/>
  <c r="J312" i="34"/>
  <c r="P312" i="34" s="1"/>
  <c r="J311" i="34"/>
  <c r="P311" i="34" s="1"/>
  <c r="J310" i="34"/>
  <c r="P310" i="34" s="1"/>
  <c r="J309" i="34"/>
  <c r="P309" i="34" s="1"/>
  <c r="P308" i="34"/>
  <c r="J308" i="34"/>
  <c r="P307" i="34"/>
  <c r="J307" i="34"/>
  <c r="J306" i="34"/>
  <c r="P306" i="34" s="1"/>
  <c r="J305" i="34"/>
  <c r="P305" i="34" s="1"/>
  <c r="J304" i="34"/>
  <c r="P304" i="34" s="1"/>
  <c r="J303" i="34"/>
  <c r="P303" i="34" s="1"/>
  <c r="J302" i="34"/>
  <c r="P302" i="34" s="1"/>
  <c r="J301" i="34"/>
  <c r="P301" i="34" s="1"/>
  <c r="P300" i="34"/>
  <c r="J300" i="34"/>
  <c r="P299" i="34"/>
  <c r="J299" i="34"/>
  <c r="J298" i="34"/>
  <c r="P298" i="34" s="1"/>
  <c r="J297" i="34"/>
  <c r="P297" i="34" s="1"/>
  <c r="J296" i="34"/>
  <c r="P296" i="34" s="1"/>
  <c r="J295" i="34"/>
  <c r="P295" i="34" s="1"/>
  <c r="J294" i="34"/>
  <c r="P294" i="34" s="1"/>
  <c r="J293" i="34"/>
  <c r="P293" i="34" s="1"/>
  <c r="P292" i="34"/>
  <c r="J292" i="34"/>
  <c r="P291" i="34"/>
  <c r="J291" i="34"/>
  <c r="J290" i="34"/>
  <c r="P290" i="34" s="1"/>
  <c r="J289" i="34"/>
  <c r="P289" i="34" s="1"/>
  <c r="J288" i="34"/>
  <c r="P288" i="34" s="1"/>
  <c r="J287" i="34"/>
  <c r="P287" i="34" s="1"/>
  <c r="J286" i="34"/>
  <c r="P286" i="34" s="1"/>
  <c r="J285" i="34"/>
  <c r="P285" i="34" s="1"/>
  <c r="P284" i="34"/>
  <c r="J284" i="34"/>
  <c r="P283" i="34"/>
  <c r="J283" i="34"/>
  <c r="J282" i="34"/>
  <c r="P282" i="34" s="1"/>
  <c r="J281" i="34"/>
  <c r="P281" i="34" s="1"/>
  <c r="J280" i="34"/>
  <c r="P280" i="34" s="1"/>
  <c r="J279" i="34"/>
  <c r="P279" i="34" s="1"/>
  <c r="J278" i="34"/>
  <c r="P278" i="34" s="1"/>
  <c r="J277" i="34"/>
  <c r="P277" i="34" s="1"/>
  <c r="P276" i="34"/>
  <c r="J276" i="34"/>
  <c r="P275" i="34"/>
  <c r="J275" i="34"/>
  <c r="J274" i="34"/>
  <c r="P274" i="34" s="1"/>
  <c r="J273" i="34"/>
  <c r="P273" i="34" s="1"/>
  <c r="J272" i="34"/>
  <c r="P272" i="34" s="1"/>
  <c r="J271" i="34"/>
  <c r="P271" i="34" s="1"/>
  <c r="J270" i="34"/>
  <c r="P270" i="34" s="1"/>
  <c r="J269" i="34"/>
  <c r="P269" i="34" s="1"/>
  <c r="P268" i="34"/>
  <c r="J268" i="34"/>
  <c r="P267" i="34"/>
  <c r="J267" i="34"/>
  <c r="J266" i="34"/>
  <c r="P266" i="34" s="1"/>
  <c r="J265" i="34"/>
  <c r="P265" i="34" s="1"/>
  <c r="J264" i="34"/>
  <c r="P264" i="34" s="1"/>
  <c r="J263" i="34"/>
  <c r="P263" i="34" s="1"/>
  <c r="J262" i="34"/>
  <c r="P262" i="34" s="1"/>
  <c r="P261" i="34"/>
  <c r="J261" i="34"/>
  <c r="P260" i="34"/>
  <c r="J260" i="34"/>
  <c r="P259" i="34"/>
  <c r="J259" i="34"/>
  <c r="J258" i="34"/>
  <c r="P258" i="34" s="1"/>
  <c r="J257" i="34"/>
  <c r="P257" i="34" s="1"/>
  <c r="J256" i="34"/>
  <c r="P256" i="34" s="1"/>
  <c r="J255" i="34"/>
  <c r="P255" i="34" s="1"/>
  <c r="J254" i="34"/>
  <c r="P254" i="34" s="1"/>
  <c r="J253" i="34"/>
  <c r="P253" i="34" s="1"/>
  <c r="P252" i="34"/>
  <c r="J252" i="34"/>
  <c r="P251" i="34"/>
  <c r="J251" i="34"/>
  <c r="J250" i="34"/>
  <c r="P250" i="34" s="1"/>
  <c r="J249" i="34"/>
  <c r="P249" i="34" s="1"/>
  <c r="J248" i="34"/>
  <c r="P248" i="34" s="1"/>
  <c r="J247" i="34"/>
  <c r="P247" i="34" s="1"/>
  <c r="J246" i="34"/>
  <c r="P246" i="34" s="1"/>
  <c r="P245" i="34"/>
  <c r="J245" i="34"/>
  <c r="P244" i="34"/>
  <c r="J244" i="34"/>
  <c r="P243" i="34"/>
  <c r="J243" i="34"/>
  <c r="J242" i="34"/>
  <c r="P242" i="34" s="1"/>
  <c r="J241" i="34"/>
  <c r="P241" i="34" s="1"/>
  <c r="J240" i="34"/>
  <c r="P240" i="34" s="1"/>
  <c r="P239" i="34"/>
  <c r="J239" i="34"/>
  <c r="J238" i="34"/>
  <c r="P238" i="34" s="1"/>
  <c r="P237" i="34"/>
  <c r="J237" i="34"/>
  <c r="P236" i="34"/>
  <c r="J236" i="34"/>
  <c r="P235" i="34"/>
  <c r="J235" i="34"/>
  <c r="J234" i="34"/>
  <c r="P234" i="34" s="1"/>
  <c r="J233" i="34"/>
  <c r="P233" i="34" s="1"/>
  <c r="J232" i="34"/>
  <c r="P232" i="34" s="1"/>
  <c r="J231" i="34"/>
  <c r="P231" i="34" s="1"/>
  <c r="P230" i="34"/>
  <c r="J230" i="34"/>
  <c r="J229" i="34"/>
  <c r="P229" i="34" s="1"/>
  <c r="P228" i="34"/>
  <c r="J228" i="34"/>
  <c r="P227" i="34"/>
  <c r="J227" i="34"/>
  <c r="J226" i="34"/>
  <c r="P226" i="34" s="1"/>
  <c r="J225" i="34"/>
  <c r="P225" i="34" s="1"/>
  <c r="P224" i="34"/>
  <c r="J224" i="34"/>
  <c r="J223" i="34"/>
  <c r="P223" i="34" s="1"/>
  <c r="J222" i="34"/>
  <c r="P222" i="34" s="1"/>
  <c r="P221" i="34"/>
  <c r="J221" i="34"/>
  <c r="P220" i="34"/>
  <c r="J220" i="34"/>
  <c r="P219" i="34"/>
  <c r="J219" i="34"/>
  <c r="J218" i="34"/>
  <c r="P218" i="34" s="1"/>
  <c r="J217" i="34"/>
  <c r="P217" i="34" s="1"/>
  <c r="J216" i="34"/>
  <c r="P216" i="34" s="1"/>
  <c r="J215" i="34"/>
  <c r="P215" i="34" s="1"/>
  <c r="J214" i="34"/>
  <c r="P214" i="34" s="1"/>
  <c r="J213" i="34"/>
  <c r="P213" i="34" s="1"/>
  <c r="P212" i="34"/>
  <c r="J212" i="34"/>
  <c r="P211" i="34"/>
  <c r="J211" i="34"/>
  <c r="J210" i="34"/>
  <c r="P210" i="34" s="1"/>
  <c r="J209" i="34"/>
  <c r="P209" i="34" s="1"/>
  <c r="J208" i="34"/>
  <c r="P208" i="34" s="1"/>
  <c r="P207" i="34"/>
  <c r="J207" i="34"/>
  <c r="J206" i="34"/>
  <c r="P206" i="34" s="1"/>
  <c r="J205" i="34"/>
  <c r="P205" i="34" s="1"/>
  <c r="P204" i="34"/>
  <c r="J204" i="34"/>
  <c r="P203" i="34"/>
  <c r="J203" i="34"/>
  <c r="J202" i="34"/>
  <c r="P202" i="34" s="1"/>
  <c r="J201" i="34"/>
  <c r="P201" i="34" s="1"/>
  <c r="P200" i="34"/>
  <c r="J200" i="34"/>
  <c r="J199" i="34"/>
  <c r="P199" i="34" s="1"/>
  <c r="J198" i="34"/>
  <c r="P198" i="34" s="1"/>
  <c r="J197" i="34"/>
  <c r="P197" i="34" s="1"/>
  <c r="P196" i="34"/>
  <c r="J196" i="34"/>
  <c r="P195" i="34"/>
  <c r="J195" i="34"/>
  <c r="J194" i="34"/>
  <c r="P194" i="34" s="1"/>
  <c r="P193" i="34"/>
  <c r="J193" i="34"/>
  <c r="J192" i="34"/>
  <c r="P192" i="34" s="1"/>
  <c r="J191" i="34"/>
  <c r="P191" i="34" s="1"/>
  <c r="P190" i="34"/>
  <c r="J190" i="34"/>
  <c r="J189" i="34"/>
  <c r="P189" i="34" s="1"/>
  <c r="P188" i="34"/>
  <c r="J188" i="34"/>
  <c r="P187" i="34"/>
  <c r="J187" i="34"/>
  <c r="J186" i="34"/>
  <c r="P186" i="34" s="1"/>
  <c r="P185" i="34"/>
  <c r="J185" i="34"/>
  <c r="J184" i="34"/>
  <c r="P184" i="34" s="1"/>
  <c r="P183" i="34"/>
  <c r="J183" i="34"/>
  <c r="J182" i="34"/>
  <c r="P182" i="34" s="1"/>
  <c r="J181" i="34"/>
  <c r="P181" i="34" s="1"/>
  <c r="P180" i="34"/>
  <c r="J180" i="34"/>
  <c r="P179" i="34"/>
  <c r="J179" i="34"/>
  <c r="J178" i="34"/>
  <c r="P178" i="34" s="1"/>
  <c r="J177" i="34"/>
  <c r="P177" i="34" s="1"/>
  <c r="P176" i="34"/>
  <c r="J176" i="34"/>
  <c r="J175" i="34"/>
  <c r="P175" i="34" s="1"/>
  <c r="J174" i="34"/>
  <c r="P174" i="34" s="1"/>
  <c r="P173" i="34"/>
  <c r="J173" i="34"/>
  <c r="P172" i="34"/>
  <c r="J172" i="34"/>
  <c r="P171" i="34"/>
  <c r="J171" i="34"/>
  <c r="J170" i="34"/>
  <c r="P170" i="34" s="1"/>
  <c r="P169" i="34"/>
  <c r="J169" i="34"/>
  <c r="P168" i="34"/>
  <c r="J168" i="34"/>
  <c r="J167" i="34"/>
  <c r="P167" i="34" s="1"/>
  <c r="J166" i="34"/>
  <c r="P166" i="34" s="1"/>
  <c r="J165" i="34"/>
  <c r="P165" i="34" s="1"/>
  <c r="P164" i="34"/>
  <c r="J164" i="34"/>
  <c r="P163" i="34"/>
  <c r="J163" i="34"/>
  <c r="J162" i="34"/>
  <c r="P162" i="34" s="1"/>
  <c r="J161" i="34"/>
  <c r="P161" i="34" s="1"/>
  <c r="J160" i="34"/>
  <c r="P160" i="34" s="1"/>
  <c r="P159" i="34"/>
  <c r="J159" i="34"/>
  <c r="J158" i="34"/>
  <c r="P158" i="34" s="1"/>
  <c r="J157" i="34"/>
  <c r="P157" i="34" s="1"/>
  <c r="P156" i="34"/>
  <c r="J156" i="34"/>
  <c r="P155" i="34"/>
  <c r="J155" i="34"/>
  <c r="J154" i="34"/>
  <c r="P154" i="34" s="1"/>
  <c r="P153" i="34"/>
  <c r="J153" i="34"/>
  <c r="P152" i="34"/>
  <c r="J152" i="34"/>
  <c r="P151" i="34"/>
  <c r="J151" i="34"/>
  <c r="J150" i="34"/>
  <c r="P150" i="34" s="1"/>
  <c r="J149" i="34"/>
  <c r="P149" i="34" s="1"/>
  <c r="P148" i="34"/>
  <c r="J148" i="34"/>
  <c r="P147" i="34"/>
  <c r="J147" i="34"/>
  <c r="J146" i="34"/>
  <c r="P146" i="34" s="1"/>
  <c r="J145" i="34"/>
  <c r="P145" i="34" s="1"/>
  <c r="J144" i="34"/>
  <c r="P144" i="34" s="1"/>
  <c r="J143" i="34"/>
  <c r="P143" i="34" s="1"/>
  <c r="P142" i="34"/>
  <c r="J142" i="34"/>
  <c r="J141" i="34"/>
  <c r="P141" i="34" s="1"/>
  <c r="P140" i="34"/>
  <c r="J140" i="34"/>
  <c r="P139" i="34"/>
  <c r="J139" i="34"/>
  <c r="J138" i="34"/>
  <c r="P138" i="34" s="1"/>
  <c r="J137" i="34"/>
  <c r="P137" i="34" s="1"/>
  <c r="P136" i="34"/>
  <c r="J136" i="34"/>
  <c r="P135" i="34"/>
  <c r="J135" i="34"/>
  <c r="J134" i="34"/>
  <c r="P134" i="34" s="1"/>
  <c r="J133" i="34"/>
  <c r="P133" i="34" s="1"/>
  <c r="P132" i="34"/>
  <c r="J132" i="34"/>
  <c r="P131" i="34"/>
  <c r="J131" i="34"/>
  <c r="J130" i="34"/>
  <c r="P130" i="34" s="1"/>
  <c r="J129" i="34"/>
  <c r="P129" i="34" s="1"/>
  <c r="J128" i="34"/>
  <c r="P128" i="34" s="1"/>
  <c r="J127" i="34"/>
  <c r="P127" i="34" s="1"/>
  <c r="J126" i="34"/>
  <c r="P126" i="34" s="1"/>
  <c r="P125" i="34"/>
  <c r="J125" i="34"/>
  <c r="P124" i="34"/>
  <c r="J124" i="34"/>
  <c r="J123" i="34"/>
  <c r="P123" i="34" s="1"/>
  <c r="J122" i="34"/>
  <c r="P122" i="34" s="1"/>
  <c r="P121" i="34"/>
  <c r="J121" i="34"/>
  <c r="J120" i="34"/>
  <c r="P120" i="34" s="1"/>
  <c r="J119" i="34"/>
  <c r="P119" i="34" s="1"/>
  <c r="J118" i="34"/>
  <c r="P118" i="34" s="1"/>
  <c r="J117" i="34"/>
  <c r="P117" i="34" s="1"/>
  <c r="P116" i="34"/>
  <c r="J116" i="34"/>
  <c r="P115" i="34"/>
  <c r="J115" i="34"/>
  <c r="J114" i="34"/>
  <c r="P114" i="34" s="1"/>
  <c r="J113" i="34"/>
  <c r="P113" i="34" s="1"/>
  <c r="J112" i="34"/>
  <c r="P112" i="34" s="1"/>
  <c r="J111" i="34"/>
  <c r="P111" i="34" s="1"/>
  <c r="P110" i="34"/>
  <c r="J110" i="34"/>
  <c r="P109" i="34"/>
  <c r="J109" i="34"/>
  <c r="P108" i="34"/>
  <c r="J108" i="34"/>
  <c r="J107" i="34"/>
  <c r="P107" i="34" s="1"/>
  <c r="J106" i="34"/>
  <c r="P106" i="34" s="1"/>
  <c r="J105" i="34"/>
  <c r="P105" i="34" s="1"/>
  <c r="J104" i="34"/>
  <c r="P104" i="34" s="1"/>
  <c r="J103" i="34"/>
  <c r="P103" i="34" s="1"/>
  <c r="J102" i="34"/>
  <c r="P102" i="34" s="1"/>
  <c r="P101" i="34"/>
  <c r="J101" i="34"/>
  <c r="P100" i="34"/>
  <c r="J100" i="34"/>
  <c r="J99" i="34"/>
  <c r="P99" i="34" s="1"/>
  <c r="J98" i="34"/>
  <c r="P98" i="34" s="1"/>
  <c r="J97" i="34"/>
  <c r="P97" i="34" s="1"/>
  <c r="J96" i="34"/>
  <c r="P96" i="34" s="1"/>
  <c r="J95" i="34"/>
  <c r="P95" i="34" s="1"/>
  <c r="J94" i="34"/>
  <c r="P94" i="34" s="1"/>
  <c r="J93" i="34"/>
  <c r="P93" i="34" s="1"/>
  <c r="P92" i="34"/>
  <c r="J92" i="34"/>
  <c r="J91" i="34"/>
  <c r="P91" i="34" s="1"/>
  <c r="J90" i="34"/>
  <c r="P90" i="34" s="1"/>
  <c r="J89" i="34"/>
  <c r="P89" i="34" s="1"/>
  <c r="J88" i="34"/>
  <c r="P88" i="34" s="1"/>
  <c r="J87" i="34"/>
  <c r="P87" i="34" s="1"/>
  <c r="J86" i="34"/>
  <c r="P86" i="34" s="1"/>
  <c r="J85" i="34"/>
  <c r="P85" i="34" s="1"/>
  <c r="P84" i="34"/>
  <c r="J84" i="34"/>
  <c r="J83" i="34"/>
  <c r="P83" i="34" s="1"/>
  <c r="J82" i="34"/>
  <c r="P82" i="34" s="1"/>
  <c r="P81" i="34"/>
  <c r="J81" i="34"/>
  <c r="J80" i="34"/>
  <c r="P80" i="34" s="1"/>
  <c r="J79" i="34"/>
  <c r="P79" i="34" s="1"/>
  <c r="J78" i="34"/>
  <c r="P78" i="34" s="1"/>
  <c r="J77" i="34"/>
  <c r="P77" i="34" s="1"/>
  <c r="P76" i="34"/>
  <c r="J76" i="34"/>
  <c r="J75" i="34"/>
  <c r="P75" i="34" s="1"/>
  <c r="J74" i="34"/>
  <c r="P74" i="34" s="1"/>
  <c r="P73" i="34"/>
  <c r="J73" i="34"/>
  <c r="P72" i="34"/>
  <c r="J72" i="34"/>
  <c r="J71" i="34"/>
  <c r="P71" i="34" s="1"/>
  <c r="J70" i="34"/>
  <c r="P70" i="34" s="1"/>
  <c r="J69" i="34"/>
  <c r="P69" i="34" s="1"/>
  <c r="P68" i="34"/>
  <c r="J68" i="34"/>
  <c r="J67" i="34"/>
  <c r="P67" i="34" s="1"/>
  <c r="J66" i="34"/>
  <c r="P66" i="34" s="1"/>
  <c r="J65" i="34"/>
  <c r="P65" i="34" s="1"/>
  <c r="P64" i="34"/>
  <c r="J64" i="34"/>
  <c r="P63" i="34"/>
  <c r="J63" i="34"/>
  <c r="J62" i="34"/>
  <c r="P62" i="34" s="1"/>
  <c r="J61" i="34"/>
  <c r="P61" i="34" s="1"/>
  <c r="P60" i="34"/>
  <c r="J60" i="34"/>
  <c r="J59" i="34"/>
  <c r="P59" i="34" s="1"/>
  <c r="J58" i="34"/>
  <c r="P58" i="34" s="1"/>
  <c r="J57" i="34"/>
  <c r="P57" i="34" s="1"/>
  <c r="J56" i="34"/>
  <c r="P56" i="34" s="1"/>
  <c r="P55" i="34"/>
  <c r="J55" i="34"/>
  <c r="P54" i="34"/>
  <c r="J54" i="34"/>
  <c r="J53" i="34"/>
  <c r="P53" i="34" s="1"/>
  <c r="P52" i="34"/>
  <c r="J52" i="34"/>
  <c r="J51" i="34"/>
  <c r="P51" i="34" s="1"/>
  <c r="J50" i="34"/>
  <c r="P50" i="34" s="1"/>
  <c r="J49" i="34"/>
  <c r="P49" i="34" s="1"/>
  <c r="J48" i="34"/>
  <c r="P48" i="34" s="1"/>
  <c r="J47" i="34"/>
  <c r="P47" i="34" s="1"/>
  <c r="P46" i="34"/>
  <c r="J46" i="34"/>
  <c r="P45" i="34"/>
  <c r="J45" i="34"/>
  <c r="P44" i="34"/>
  <c r="J44" i="34"/>
  <c r="J43" i="34"/>
  <c r="P43" i="34" s="1"/>
  <c r="J42" i="34"/>
  <c r="P42" i="34" s="1"/>
  <c r="J41" i="34"/>
  <c r="P41" i="34" s="1"/>
  <c r="J40" i="34"/>
  <c r="P40" i="34" s="1"/>
  <c r="J39" i="34"/>
  <c r="P39" i="34" s="1"/>
  <c r="J38" i="34"/>
  <c r="P38" i="34" s="1"/>
  <c r="P37" i="34"/>
  <c r="J37" i="34"/>
  <c r="P36" i="34"/>
  <c r="J36" i="34"/>
  <c r="P35" i="34"/>
  <c r="J35" i="34"/>
  <c r="J34" i="34"/>
  <c r="P34" i="34" s="1"/>
  <c r="J33" i="34"/>
  <c r="P33" i="34" s="1"/>
  <c r="J32" i="34"/>
  <c r="P32" i="34" s="1"/>
  <c r="P31" i="34"/>
  <c r="J31" i="34"/>
  <c r="J30" i="34"/>
  <c r="P30" i="34" s="1"/>
  <c r="J29" i="34"/>
  <c r="P29" i="34" s="1"/>
  <c r="P28" i="34"/>
  <c r="J28" i="34"/>
  <c r="P27" i="34"/>
  <c r="J27" i="34"/>
  <c r="J26" i="34"/>
  <c r="P26" i="34" s="1"/>
  <c r="J25" i="34"/>
  <c r="P25" i="34" s="1"/>
  <c r="J24" i="34"/>
  <c r="P24" i="34" s="1"/>
  <c r="J23" i="34"/>
  <c r="P23" i="34" s="1"/>
  <c r="J22" i="34"/>
  <c r="P22" i="34" s="1"/>
  <c r="J21" i="34"/>
  <c r="P21" i="34" s="1"/>
  <c r="P20" i="34"/>
  <c r="J20" i="34"/>
  <c r="P19" i="34"/>
  <c r="J19" i="34"/>
  <c r="J18" i="34"/>
  <c r="P18" i="34" s="1"/>
  <c r="P17" i="34"/>
  <c r="J17" i="34"/>
  <c r="J16" i="34"/>
  <c r="P16" i="34" s="1"/>
  <c r="J15" i="34"/>
  <c r="P15" i="34" s="1"/>
  <c r="P14" i="34"/>
  <c r="J14" i="34"/>
  <c r="J13" i="34"/>
  <c r="P13" i="34" s="1"/>
  <c r="P12" i="34"/>
  <c r="J12" i="34"/>
  <c r="P11" i="34"/>
  <c r="J11" i="34"/>
  <c r="J10" i="34"/>
  <c r="P10" i="34" s="1"/>
  <c r="J225" i="33"/>
  <c r="P225" i="33" s="1"/>
  <c r="J224" i="33"/>
  <c r="P224" i="33" s="1"/>
  <c r="J223" i="33"/>
  <c r="P223" i="33" s="1"/>
  <c r="J222" i="33"/>
  <c r="P222" i="33" s="1"/>
  <c r="J221" i="33"/>
  <c r="P221" i="33" s="1"/>
  <c r="P220" i="33"/>
  <c r="J220" i="33"/>
  <c r="P219" i="33"/>
  <c r="J219" i="33"/>
  <c r="J218" i="33"/>
  <c r="P218" i="33" s="1"/>
  <c r="J217" i="33"/>
  <c r="P217" i="33" s="1"/>
  <c r="P216" i="33"/>
  <c r="J216" i="33"/>
  <c r="J215" i="33"/>
  <c r="P215" i="33" s="1"/>
  <c r="J214" i="33"/>
  <c r="P214" i="33" s="1"/>
  <c r="P213" i="33"/>
  <c r="J213" i="33"/>
  <c r="P212" i="33"/>
  <c r="J212" i="33"/>
  <c r="P211" i="33"/>
  <c r="J211" i="33"/>
  <c r="J210" i="33"/>
  <c r="P210" i="33" s="1"/>
  <c r="P209" i="33"/>
  <c r="J209" i="33"/>
  <c r="J208" i="33"/>
  <c r="P208" i="33" s="1"/>
  <c r="J207" i="33"/>
  <c r="P207" i="33" s="1"/>
  <c r="J206" i="33"/>
  <c r="P206" i="33" s="1"/>
  <c r="J205" i="33"/>
  <c r="P205" i="33" s="1"/>
  <c r="P204" i="33"/>
  <c r="J204" i="33"/>
  <c r="P203" i="33"/>
  <c r="J203" i="33"/>
  <c r="J202" i="33"/>
  <c r="P202" i="33" s="1"/>
  <c r="J201" i="33"/>
  <c r="P201" i="33" s="1"/>
  <c r="J200" i="33"/>
  <c r="P200" i="33" s="1"/>
  <c r="P199" i="33"/>
  <c r="J199" i="33"/>
  <c r="J198" i="33"/>
  <c r="P198" i="33" s="1"/>
  <c r="J197" i="33"/>
  <c r="P197" i="33" s="1"/>
  <c r="P196" i="33"/>
  <c r="J196" i="33"/>
  <c r="P195" i="33"/>
  <c r="J195" i="33"/>
  <c r="J194" i="33"/>
  <c r="P194" i="33" s="1"/>
  <c r="P193" i="33"/>
  <c r="J193" i="33"/>
  <c r="P192" i="33"/>
  <c r="J192" i="33"/>
  <c r="J191" i="33"/>
  <c r="P191" i="33" s="1"/>
  <c r="J190" i="33"/>
  <c r="P190" i="33" s="1"/>
  <c r="J189" i="33"/>
  <c r="P189" i="33" s="1"/>
  <c r="P188" i="33"/>
  <c r="J188" i="33"/>
  <c r="P187" i="33"/>
  <c r="J187" i="33"/>
  <c r="J186" i="33"/>
  <c r="P186" i="33" s="1"/>
  <c r="J185" i="33"/>
  <c r="P185" i="33" s="1"/>
  <c r="J184" i="33"/>
  <c r="P184" i="33" s="1"/>
  <c r="J183" i="33"/>
  <c r="P183" i="33" s="1"/>
  <c r="P182" i="33"/>
  <c r="J182" i="33"/>
  <c r="J181" i="33"/>
  <c r="P181" i="33" s="1"/>
  <c r="P180" i="33"/>
  <c r="J180" i="33"/>
  <c r="P179" i="33"/>
  <c r="J179" i="33"/>
  <c r="J178" i="33"/>
  <c r="P178" i="33" s="1"/>
  <c r="P177" i="33"/>
  <c r="J177" i="33"/>
  <c r="P176" i="33"/>
  <c r="J176" i="33"/>
  <c r="P175" i="33"/>
  <c r="J175" i="33"/>
  <c r="J174" i="33"/>
  <c r="P174" i="33" s="1"/>
  <c r="J173" i="33"/>
  <c r="P173" i="33" s="1"/>
  <c r="P172" i="33"/>
  <c r="J172" i="33"/>
  <c r="P171" i="33"/>
  <c r="J171" i="33"/>
  <c r="J170" i="33"/>
  <c r="P170" i="33" s="1"/>
  <c r="J169" i="33"/>
  <c r="P169" i="33" s="1"/>
  <c r="J168" i="33"/>
  <c r="P168" i="33" s="1"/>
  <c r="J167" i="33"/>
  <c r="P167" i="33" s="1"/>
  <c r="J166" i="33"/>
  <c r="P166" i="33" s="1"/>
  <c r="P165" i="33"/>
  <c r="J165" i="33"/>
  <c r="P164" i="33"/>
  <c r="J164" i="33"/>
  <c r="P163" i="33"/>
  <c r="J163" i="33"/>
  <c r="J162" i="33"/>
  <c r="P162" i="33" s="1"/>
  <c r="J161" i="33"/>
  <c r="P161" i="33" s="1"/>
  <c r="J160" i="33"/>
  <c r="P160" i="33" s="1"/>
  <c r="P159" i="33"/>
  <c r="J159" i="33"/>
  <c r="P158" i="33"/>
  <c r="J158" i="33"/>
  <c r="J157" i="33"/>
  <c r="P157" i="33" s="1"/>
  <c r="P156" i="33"/>
  <c r="J156" i="33"/>
  <c r="J155" i="33"/>
  <c r="P155" i="33" s="1"/>
  <c r="J154" i="33"/>
  <c r="P154" i="33" s="1"/>
  <c r="J153" i="33"/>
  <c r="P153" i="33" s="1"/>
  <c r="J152" i="33"/>
  <c r="P152" i="33" s="1"/>
  <c r="J151" i="33"/>
  <c r="P151" i="33" s="1"/>
  <c r="P150" i="33"/>
  <c r="J150" i="33"/>
  <c r="P149" i="33"/>
  <c r="J149" i="33"/>
  <c r="P148" i="33"/>
  <c r="J148" i="33"/>
  <c r="P147" i="33"/>
  <c r="J147" i="33"/>
  <c r="J146" i="33"/>
  <c r="P146" i="33" s="1"/>
  <c r="J145" i="33"/>
  <c r="P145" i="33" s="1"/>
  <c r="P144" i="33"/>
  <c r="J144" i="33"/>
  <c r="J143" i="33"/>
  <c r="P143" i="33" s="1"/>
  <c r="J142" i="33"/>
  <c r="P142" i="33" s="1"/>
  <c r="J141" i="33"/>
  <c r="P141" i="33" s="1"/>
  <c r="P140" i="33"/>
  <c r="J140" i="33"/>
  <c r="J139" i="33"/>
  <c r="P139" i="33" s="1"/>
  <c r="J138" i="33"/>
  <c r="P138" i="33" s="1"/>
  <c r="J137" i="33"/>
  <c r="P137" i="33" s="1"/>
  <c r="J136" i="33"/>
  <c r="P136" i="33" s="1"/>
  <c r="P135" i="33"/>
  <c r="J135" i="33"/>
  <c r="J134" i="33"/>
  <c r="P134" i="33" s="1"/>
  <c r="J133" i="33"/>
  <c r="P133" i="33" s="1"/>
  <c r="P132" i="33"/>
  <c r="J132" i="33"/>
  <c r="J131" i="33"/>
  <c r="P131" i="33" s="1"/>
  <c r="J130" i="33"/>
  <c r="P130" i="33" s="1"/>
  <c r="P129" i="33"/>
  <c r="J129" i="33"/>
  <c r="J128" i="33"/>
  <c r="P128" i="33" s="1"/>
  <c r="J127" i="33"/>
  <c r="P127" i="33" s="1"/>
  <c r="P126" i="33"/>
  <c r="J126" i="33"/>
  <c r="J125" i="33"/>
  <c r="P125" i="33" s="1"/>
  <c r="J124" i="33"/>
  <c r="P124" i="33" s="1"/>
  <c r="J123" i="33"/>
  <c r="P123" i="33" s="1"/>
  <c r="J122" i="33"/>
  <c r="P122" i="33" s="1"/>
  <c r="P121" i="33"/>
  <c r="J121" i="33"/>
  <c r="J120" i="33"/>
  <c r="P120" i="33" s="1"/>
  <c r="J119" i="33"/>
  <c r="P119" i="33" s="1"/>
  <c r="P118" i="33"/>
  <c r="J118" i="33"/>
  <c r="J117" i="33"/>
  <c r="P117" i="33" s="1"/>
  <c r="J116" i="33"/>
  <c r="P116" i="33" s="1"/>
  <c r="J115" i="33"/>
  <c r="P115" i="33" s="1"/>
  <c r="J114" i="33"/>
  <c r="P114" i="33" s="1"/>
  <c r="P113" i="33"/>
  <c r="J113" i="33"/>
  <c r="J112" i="33"/>
  <c r="P112" i="33" s="1"/>
  <c r="J111" i="33"/>
  <c r="P111" i="33" s="1"/>
  <c r="P110" i="33"/>
  <c r="J110" i="33"/>
  <c r="J109" i="33"/>
  <c r="P109" i="33" s="1"/>
  <c r="J108" i="33"/>
  <c r="P108" i="33" s="1"/>
  <c r="J107" i="33"/>
  <c r="P107" i="33" s="1"/>
  <c r="J106" i="33"/>
  <c r="P106" i="33" s="1"/>
  <c r="P105" i="33"/>
  <c r="J105" i="33"/>
  <c r="J104" i="33"/>
  <c r="P104" i="33" s="1"/>
  <c r="J103" i="33"/>
  <c r="P103" i="33" s="1"/>
  <c r="P102" i="33"/>
  <c r="J102" i="33"/>
  <c r="J101" i="33"/>
  <c r="P101" i="33" s="1"/>
  <c r="J100" i="33"/>
  <c r="P100" i="33" s="1"/>
  <c r="J99" i="33"/>
  <c r="P99" i="33" s="1"/>
  <c r="J98" i="33"/>
  <c r="P98" i="33" s="1"/>
  <c r="P97" i="33"/>
  <c r="J97" i="33"/>
  <c r="J96" i="33"/>
  <c r="P96" i="33" s="1"/>
  <c r="J95" i="33"/>
  <c r="P95" i="33" s="1"/>
  <c r="P94" i="33"/>
  <c r="J94" i="33"/>
  <c r="J93" i="33"/>
  <c r="P93" i="33" s="1"/>
  <c r="J92" i="33"/>
  <c r="P92" i="33" s="1"/>
  <c r="J91" i="33"/>
  <c r="P91" i="33" s="1"/>
  <c r="J90" i="33"/>
  <c r="P90" i="33" s="1"/>
  <c r="P89" i="33"/>
  <c r="J89" i="33"/>
  <c r="J88" i="33"/>
  <c r="P88" i="33" s="1"/>
  <c r="J87" i="33"/>
  <c r="P87" i="33" s="1"/>
  <c r="P86" i="33"/>
  <c r="J86" i="33"/>
  <c r="J85" i="33"/>
  <c r="P85" i="33" s="1"/>
  <c r="J84" i="33"/>
  <c r="P84" i="33" s="1"/>
  <c r="J83" i="33"/>
  <c r="P83" i="33" s="1"/>
  <c r="J82" i="33"/>
  <c r="P82" i="33" s="1"/>
  <c r="P81" i="33"/>
  <c r="J81" i="33"/>
  <c r="J80" i="33"/>
  <c r="P80" i="33" s="1"/>
  <c r="J79" i="33"/>
  <c r="P79" i="33" s="1"/>
  <c r="P78" i="33"/>
  <c r="J78" i="33"/>
  <c r="J77" i="33"/>
  <c r="P77" i="33" s="1"/>
  <c r="J76" i="33"/>
  <c r="P76" i="33" s="1"/>
  <c r="J75" i="33"/>
  <c r="P75" i="33" s="1"/>
  <c r="J74" i="33"/>
  <c r="P74" i="33" s="1"/>
  <c r="P73" i="33"/>
  <c r="J73" i="33"/>
  <c r="J72" i="33"/>
  <c r="P72" i="33" s="1"/>
  <c r="J71" i="33"/>
  <c r="P71" i="33" s="1"/>
  <c r="P70" i="33"/>
  <c r="J70" i="33"/>
  <c r="J69" i="33"/>
  <c r="P69" i="33" s="1"/>
  <c r="J68" i="33"/>
  <c r="P68" i="33" s="1"/>
  <c r="J67" i="33"/>
  <c r="P67" i="33" s="1"/>
  <c r="J66" i="33"/>
  <c r="P66" i="33" s="1"/>
  <c r="P65" i="33"/>
  <c r="J65" i="33"/>
  <c r="J64" i="33"/>
  <c r="P64" i="33" s="1"/>
  <c r="J63" i="33"/>
  <c r="P63" i="33" s="1"/>
  <c r="P62" i="33"/>
  <c r="J62" i="33"/>
  <c r="J61" i="33"/>
  <c r="P61" i="33" s="1"/>
  <c r="J60" i="33"/>
  <c r="P60" i="33" s="1"/>
  <c r="J59" i="33"/>
  <c r="P59" i="33" s="1"/>
  <c r="J58" i="33"/>
  <c r="P58" i="33" s="1"/>
  <c r="P57" i="33"/>
  <c r="J57" i="33"/>
  <c r="J56" i="33"/>
  <c r="P56" i="33" s="1"/>
  <c r="J55" i="33"/>
  <c r="P55" i="33" s="1"/>
  <c r="P54" i="33"/>
  <c r="J54" i="33"/>
  <c r="J53" i="33"/>
  <c r="P53" i="33" s="1"/>
  <c r="J52" i="33"/>
  <c r="P52" i="33" s="1"/>
  <c r="J51" i="33"/>
  <c r="P51" i="33" s="1"/>
  <c r="J50" i="33"/>
  <c r="P50" i="33" s="1"/>
  <c r="P49" i="33"/>
  <c r="J49" i="33"/>
  <c r="J48" i="33"/>
  <c r="P48" i="33" s="1"/>
  <c r="J47" i="33"/>
  <c r="P47" i="33" s="1"/>
  <c r="P46" i="33"/>
  <c r="J46" i="33"/>
  <c r="J45" i="33"/>
  <c r="P45" i="33" s="1"/>
  <c r="J44" i="33"/>
  <c r="P44" i="33" s="1"/>
  <c r="J43" i="33"/>
  <c r="P43" i="33" s="1"/>
  <c r="J42" i="33"/>
  <c r="P42" i="33" s="1"/>
  <c r="P41" i="33"/>
  <c r="J41" i="33"/>
  <c r="J40" i="33"/>
  <c r="P40" i="33" s="1"/>
  <c r="J39" i="33"/>
  <c r="P39" i="33" s="1"/>
  <c r="P38" i="33"/>
  <c r="J38" i="33"/>
  <c r="J37" i="33"/>
  <c r="P37" i="33" s="1"/>
  <c r="J36" i="33"/>
  <c r="P36" i="33" s="1"/>
  <c r="J35" i="33"/>
  <c r="P35" i="33" s="1"/>
  <c r="J34" i="33"/>
  <c r="P34" i="33" s="1"/>
  <c r="P33" i="33"/>
  <c r="J33" i="33"/>
  <c r="J32" i="33"/>
  <c r="P32" i="33" s="1"/>
  <c r="J31" i="33"/>
  <c r="P31" i="33" s="1"/>
  <c r="P30" i="33"/>
  <c r="J30" i="33"/>
  <c r="J29" i="33"/>
  <c r="P29" i="33" s="1"/>
  <c r="J28" i="33"/>
  <c r="P28" i="33" s="1"/>
  <c r="J27" i="33"/>
  <c r="P27" i="33" s="1"/>
  <c r="J26" i="33"/>
  <c r="P26" i="33" s="1"/>
  <c r="P25" i="33"/>
  <c r="J25" i="33"/>
  <c r="J24" i="33"/>
  <c r="P24" i="33" s="1"/>
  <c r="J23" i="33"/>
  <c r="P23" i="33" s="1"/>
  <c r="P22" i="33"/>
  <c r="J22" i="33"/>
  <c r="J21" i="33"/>
  <c r="P21" i="33" s="1"/>
  <c r="J20" i="33"/>
  <c r="P20" i="33" s="1"/>
  <c r="J19" i="33"/>
  <c r="P19" i="33" s="1"/>
  <c r="J18" i="33"/>
  <c r="P18" i="33" s="1"/>
  <c r="P17" i="33"/>
  <c r="J17" i="33"/>
  <c r="J16" i="33"/>
  <c r="P16" i="33" s="1"/>
  <c r="J15" i="33"/>
  <c r="P15" i="33" s="1"/>
  <c r="P14" i="33"/>
  <c r="J14" i="33"/>
  <c r="J13" i="33"/>
  <c r="P13" i="33" s="1"/>
  <c r="J12" i="33"/>
  <c r="P12" i="33" s="1"/>
  <c r="J11" i="33"/>
  <c r="P11" i="33" s="1"/>
  <c r="J10" i="33"/>
  <c r="P10" i="33" s="1"/>
  <c r="G10" i="35" l="1"/>
  <c r="H36" i="24"/>
  <c r="D31" i="24"/>
  <c r="D46" i="24"/>
  <c r="D10" i="35" l="1"/>
  <c r="I10" i="35" s="1"/>
  <c r="G9" i="35"/>
  <c r="D9" i="35"/>
  <c r="G8" i="35"/>
  <c r="I8" i="35" s="1"/>
  <c r="D8" i="35"/>
  <c r="G7" i="35"/>
  <c r="I7" i="35" s="1"/>
  <c r="D7" i="35"/>
  <c r="G6" i="35"/>
  <c r="I6" i="35" s="1"/>
  <c r="D6" i="35"/>
  <c r="G5" i="35"/>
  <c r="I5" i="35" s="1"/>
  <c r="D5" i="35"/>
  <c r="G4" i="35"/>
  <c r="I4" i="35" s="1"/>
  <c r="D4" i="35"/>
  <c r="I9" i="35" l="1"/>
  <c r="D11" i="18"/>
  <c r="I18" i="2"/>
  <c r="I43" i="3"/>
  <c r="D65" i="24" l="1"/>
  <c r="D33" i="24" s="1"/>
  <c r="D36" i="24" l="1"/>
  <c r="P55" i="3" l="1"/>
  <c r="P53" i="3"/>
  <c r="P47" i="3"/>
  <c r="P37" i="3"/>
  <c r="P33" i="3"/>
  <c r="P29" i="3"/>
  <c r="P17" i="3"/>
  <c r="P13" i="3"/>
  <c r="P12" i="3"/>
  <c r="J87" i="3" l="1"/>
  <c r="C1" i="12" l="1"/>
  <c r="I13" i="2"/>
  <c r="I12" i="2"/>
  <c r="I52" i="2"/>
  <c r="I51" i="2"/>
  <c r="D47" i="24"/>
  <c r="C65" i="24"/>
  <c r="J5" i="24"/>
  <c r="I5" i="24"/>
  <c r="H6" i="24"/>
  <c r="P48" i="3" l="1"/>
  <c r="P49" i="3"/>
  <c r="P50" i="3"/>
  <c r="P51" i="3"/>
  <c r="P52" i="3"/>
  <c r="P56" i="3"/>
  <c r="P57" i="3"/>
  <c r="P58" i="3"/>
  <c r="P59" i="3"/>
  <c r="P60" i="3"/>
  <c r="P61" i="3"/>
  <c r="P62" i="3"/>
  <c r="P63" i="3"/>
  <c r="P64" i="3"/>
  <c r="P65" i="3"/>
  <c r="P66" i="3"/>
  <c r="P67" i="3"/>
  <c r="P68" i="3"/>
  <c r="P69" i="3"/>
  <c r="P70" i="3"/>
  <c r="P71" i="3"/>
  <c r="P72" i="3"/>
  <c r="P73" i="3"/>
  <c r="P74" i="3"/>
  <c r="P75" i="3"/>
  <c r="P76" i="3"/>
  <c r="P77" i="3"/>
  <c r="P78" i="3"/>
  <c r="P79" i="3"/>
  <c r="P80" i="3"/>
  <c r="P81" i="3"/>
  <c r="P82" i="3"/>
  <c r="L21" i="24" l="1"/>
  <c r="L20" i="24"/>
  <c r="F27" i="24"/>
  <c r="J3" i="24" l="1"/>
  <c r="L43" i="3" l="1"/>
  <c r="M43" i="3"/>
  <c r="L4" i="3"/>
  <c r="I14" i="2"/>
  <c r="J4" i="24" l="1"/>
  <c r="D41" i="24" l="1"/>
  <c r="P16" i="3" l="1"/>
  <c r="K18" i="3" l="1"/>
  <c r="D53" i="24" l="1"/>
  <c r="D3" i="18" l="1"/>
  <c r="E62" i="24"/>
  <c r="F62" i="24"/>
  <c r="P27" i="3" l="1"/>
  <c r="P7" i="3" l="1"/>
  <c r="R8" i="32" l="1"/>
  <c r="P41" i="3" l="1"/>
  <c r="I4" i="24" l="1"/>
  <c r="R4" i="32"/>
  <c r="R6" i="32"/>
  <c r="R7" i="32"/>
  <c r="R5" i="32"/>
  <c r="E61" i="24" l="1"/>
  <c r="F61" i="24"/>
  <c r="D43" i="24" l="1"/>
  <c r="D42" i="24"/>
  <c r="D38" i="24" l="1"/>
  <c r="D37" i="24"/>
  <c r="C9" i="18"/>
  <c r="D25" i="24"/>
  <c r="D24" i="24"/>
  <c r="D23" i="24"/>
  <c r="D44" i="24" l="1"/>
  <c r="N61" i="3"/>
  <c r="N42" i="3"/>
  <c r="A42" i="3"/>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C2" i="18" l="1"/>
  <c r="E45" i="24" l="1"/>
  <c r="E43" i="24"/>
  <c r="E42" i="24"/>
  <c r="E41" i="24"/>
  <c r="E40" i="24"/>
  <c r="E39" i="24"/>
  <c r="E38" i="24"/>
  <c r="E37" i="24"/>
  <c r="E35" i="24"/>
  <c r="E34" i="24"/>
  <c r="E32" i="24"/>
  <c r="E31" i="24"/>
  <c r="E30" i="24"/>
  <c r="E29" i="24"/>
  <c r="E28" i="24"/>
  <c r="E25" i="24"/>
  <c r="E24" i="24"/>
  <c r="E44" i="24" l="1"/>
  <c r="E23" i="24"/>
  <c r="D5" i="18" l="1"/>
  <c r="B43" i="12" l="1"/>
  <c r="D2" i="18" l="1"/>
  <c r="J43" i="3"/>
  <c r="I83"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J6" i="11" l="1"/>
  <c r="J3" i="11"/>
  <c r="J4" i="11"/>
  <c r="J5" i="11"/>
  <c r="E36" i="24" l="1"/>
  <c r="J38" i="24" l="1"/>
  <c r="J37" i="24"/>
  <c r="N81" i="3" l="1"/>
  <c r="N80" i="3"/>
  <c r="N79" i="3"/>
  <c r="N78" i="3"/>
  <c r="N77" i="3"/>
  <c r="N76" i="3"/>
  <c r="N75" i="3"/>
  <c r="N74" i="3"/>
  <c r="N73" i="3"/>
  <c r="N72" i="3"/>
  <c r="N71" i="3"/>
  <c r="N70" i="3"/>
  <c r="N69" i="3"/>
  <c r="N68" i="3"/>
  <c r="N67" i="3"/>
  <c r="N66" i="3"/>
  <c r="N65" i="3"/>
  <c r="N64" i="3"/>
  <c r="N63" i="3"/>
  <c r="N62" i="3"/>
  <c r="N60" i="3"/>
  <c r="N59" i="3"/>
  <c r="N58" i="3"/>
  <c r="N57" i="3"/>
  <c r="N56" i="3"/>
  <c r="N55" i="3"/>
  <c r="N53" i="3"/>
  <c r="N52" i="3"/>
  <c r="N51" i="3"/>
  <c r="N50" i="3"/>
  <c r="N49" i="3"/>
  <c r="N48" i="3"/>
  <c r="N47" i="3"/>
  <c r="N41" i="3"/>
  <c r="N40" i="3"/>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3" i="24" l="1"/>
  <c r="F60" i="24"/>
  <c r="E63" i="24" l="1"/>
  <c r="E60" i="24"/>
  <c r="E33" i="24"/>
  <c r="G2" i="18"/>
  <c r="C3" i="18" l="1"/>
  <c r="F33" i="24"/>
  <c r="G33" i="24" s="1"/>
  <c r="G3" i="18" s="1"/>
  <c r="E53" i="24"/>
  <c r="F65" i="24"/>
  <c r="G58" i="12"/>
  <c r="F58" i="12"/>
  <c r="E58" i="12"/>
  <c r="A52" i="2"/>
  <c r="A13" i="2"/>
  <c r="I45" i="2"/>
  <c r="I37" i="2"/>
  <c r="I29" i="2"/>
  <c r="I76" i="2" l="1"/>
  <c r="C7" i="18"/>
  <c r="E17" i="24"/>
  <c r="D26" i="24" s="1"/>
  <c r="I3" i="24"/>
  <c r="E26" i="24" l="1"/>
  <c r="C11" i="18"/>
  <c r="E51" i="24"/>
  <c r="G7" i="18" s="1"/>
  <c r="I6" i="24"/>
  <c r="D7" i="18"/>
  <c r="C5" i="18" l="1"/>
  <c r="I33" i="2"/>
  <c r="I40" i="2"/>
  <c r="E27" i="24" l="1"/>
  <c r="G27" i="24" s="1"/>
  <c r="E46" i="24" l="1"/>
  <c r="I27" i="2"/>
  <c r="I67" i="2"/>
  <c r="A80" i="2"/>
  <c r="M63" i="12" l="1"/>
  <c r="I41" i="2"/>
  <c r="A40" i="2"/>
  <c r="N7" i="3" l="1"/>
  <c r="L83"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1" i="3"/>
  <c r="A80" i="3"/>
  <c r="A79" i="3"/>
  <c r="A78" i="3"/>
  <c r="A77" i="3"/>
  <c r="A76" i="3"/>
  <c r="A75" i="3"/>
  <c r="A74" i="3"/>
  <c r="A73" i="3"/>
  <c r="A72" i="3"/>
  <c r="A71" i="3"/>
  <c r="A70" i="3"/>
  <c r="A69" i="3"/>
  <c r="A68" i="3"/>
  <c r="A67" i="3"/>
  <c r="A66" i="3"/>
  <c r="A65" i="3"/>
  <c r="A64" i="3"/>
  <c r="A63" i="3"/>
  <c r="A62" i="3"/>
  <c r="A60" i="3"/>
  <c r="A59" i="3"/>
  <c r="A58" i="3"/>
  <c r="A57" i="3"/>
  <c r="A56" i="3"/>
  <c r="A55" i="3"/>
  <c r="A53" i="3"/>
  <c r="A52" i="3"/>
  <c r="A51" i="3"/>
  <c r="A50" i="3"/>
  <c r="A49" i="3"/>
  <c r="A48" i="3"/>
  <c r="A47"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F27" i="12" s="1"/>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5" i="3" l="1"/>
  <c r="C2" i="2" l="1"/>
  <c r="J83" i="3" l="1"/>
  <c r="K29" i="3" l="1"/>
  <c r="K37" i="3" l="1"/>
  <c r="K41" i="3"/>
  <c r="K12" i="3"/>
  <c r="K82" i="3"/>
  <c r="K39" i="3"/>
  <c r="K40" i="3"/>
  <c r="K7" i="3"/>
  <c r="M83" i="3" l="1"/>
  <c r="P83" i="3" s="1"/>
  <c r="K47" i="3"/>
  <c r="L85" i="3" l="1"/>
  <c r="M85" i="3"/>
  <c r="M87" i="3"/>
  <c r="N83" i="3"/>
  <c r="K81" i="3"/>
  <c r="K80" i="3"/>
  <c r="K79" i="3"/>
  <c r="K78" i="3"/>
  <c r="K77" i="3"/>
  <c r="K76" i="3"/>
  <c r="K75" i="3"/>
  <c r="K74" i="3"/>
  <c r="K73" i="3"/>
  <c r="K72" i="3"/>
  <c r="K71" i="3"/>
  <c r="K70" i="3"/>
  <c r="K69" i="3"/>
  <c r="K68" i="3"/>
  <c r="K67" i="3"/>
  <c r="K66" i="3"/>
  <c r="K65" i="3"/>
  <c r="K64" i="3"/>
  <c r="K63" i="3"/>
  <c r="K62" i="3"/>
  <c r="K60" i="3"/>
  <c r="K59" i="3"/>
  <c r="K58" i="3"/>
  <c r="K57" i="3"/>
  <c r="K56" i="3"/>
  <c r="K55" i="3"/>
  <c r="K53" i="3"/>
  <c r="K52" i="3"/>
  <c r="K51" i="3"/>
  <c r="K50" i="3"/>
  <c r="K49" i="3"/>
  <c r="K48" i="3"/>
  <c r="K15" i="3"/>
  <c r="K13" i="3"/>
  <c r="N6" i="3"/>
  <c r="K6" i="3" s="1"/>
  <c r="K83" i="3" l="1"/>
  <c r="K87" i="3" s="1"/>
  <c r="N85" i="3"/>
  <c r="C2" i="3" l="1"/>
  <c r="D87" i="3" s="1"/>
  <c r="K8" i="3" l="1"/>
  <c r="K33" i="3"/>
  <c r="K21" i="3" l="1"/>
  <c r="K32" i="3"/>
  <c r="K16" i="3"/>
  <c r="K19" i="3"/>
  <c r="K24" i="3"/>
  <c r="K10" i="3"/>
  <c r="K11" i="3"/>
  <c r="K14" i="3"/>
  <c r="K26" i="3"/>
  <c r="K36" i="3"/>
  <c r="K25" i="3"/>
  <c r="K28" i="3"/>
  <c r="K35" i="3"/>
  <c r="K38" i="3"/>
  <c r="K9" i="3"/>
  <c r="K31" i="3"/>
  <c r="K20" i="3"/>
  <c r="K27" i="3"/>
  <c r="K34" i="3"/>
  <c r="K30" i="3"/>
  <c r="K43" i="3" l="1"/>
  <c r="K44" i="3" s="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<sst xmlns="http://schemas.openxmlformats.org/spreadsheetml/2006/main" count="7111" uniqueCount="1237">
  <si>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</si>
  <si>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</si>
  <si>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</si>
  <si>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</si>
  <si>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</si>
  <si>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</si>
  <si>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</si>
  <si>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</si>
  <si>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</si>
  <si>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</si>
  <si>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</si>
  <si>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</si>
  <si>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</si>
  <si>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</si>
  <si>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</si>
  <si>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</si>
  <si>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</si>
  <si>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</si>
  <si>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</si>
  <si>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</si>
  <si>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</si>
  <si>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</si>
  <si>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</si>
  <si>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</si>
  <si>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</si>
  <si>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</si>
  <si>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</si>
  <si>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</si>
  <si>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</si>
  <si>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</si>
  <si>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</si>
  <si>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</si>
  <si>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</si>
  <si>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</si>
  <si>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</si>
  <si>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</si>
  <si>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</si>
  <si>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</si>
  <si>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</si>
  <si>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</si>
  <si>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</si>
  <si>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</si>
  <si>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</si>
  <si>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</si>
  <si>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</si>
  <si>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</si>
  <si>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</si>
  <si>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</si>
  <si>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</si>
  <si>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</si>
  <si>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</si>
  <si>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</si>
  <si>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</si>
  <si>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</si>
  <si>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</si>
  <si>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</si>
  <si>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</si>
  <si>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</si>
  <si>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</si>
  <si>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</si>
  <si>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</si>
  <si>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</si>
  <si>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</si>
  <si>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</si>
  <si>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</si>
  <si>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</si>
  <si>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</si>
  <si>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</si>
  <si>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</si>
  <si>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</si>
  <si>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</si>
  <si>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</si>
  <si>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</si>
  <si>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</si>
  <si>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</si>
  <si>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</si>
  <si>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</si>
  <si>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</si>
  <si>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</si>
  <si>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</si>
  <si>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</si>
  <si>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</si>
  <si>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</si>
  <si>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</si>
  <si>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</si>
  <si>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</si>
  <si>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</si>
  <si>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</si>
  <si>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</si>
  <si>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</si>
  <si>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</si>
  <si>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</si>
  <si>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</si>
  <si>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</si>
  <si>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</si>
  <si>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</si>
  <si>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</si>
  <si>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</si>
  <si>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</si>
  <si>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</si>
  <si>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</si>
  <si>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</si>
  <si>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</si>
  <si>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</si>
  <si>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</si>
  <si>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</si>
  <si>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</si>
  <si>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</si>
  <si>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</si>
  <si>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</si>
  <si>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</si>
  <si>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</si>
  <si>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</si>
  <si>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</si>
  <si>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</si>
  <si>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</si>
  <si>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</si>
  <si>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</si>
  <si>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</si>
  <si>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</si>
  <si>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</si>
  <si>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</si>
  <si>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</si>
  <si>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</si>
  <si>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</si>
  <si>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</si>
  <si>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</si>
  <si>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</si>
  <si>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</si>
  <si>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</si>
  <si>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</si>
  <si>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</si>
  <si>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</si>
  <si>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</si>
  <si>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</si>
  <si>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</si>
  <si>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</si>
  <si>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</si>
  <si>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</si>
  <si>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</si>
  <si>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</si>
  <si>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</si>
  <si>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</si>
  <si>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</si>
  <si>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</si>
  <si>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</si>
  <si>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</si>
  <si>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</si>
  <si>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</si>
  <si>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</si>
  <si>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</si>
  <si>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</si>
  <si>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</si>
  <si>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</si>
  <si>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</si>
  <si>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</si>
  <si>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</si>
  <si>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</si>
  <si>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</si>
  <si>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</si>
  <si>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</si>
  <si>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</si>
  <si>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</si>
  <si>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</si>
  <si>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</si>
  <si>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</si>
  <si>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</si>
  <si>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</si>
  <si>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</si>
  <si>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</si>
  <si>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</si>
  <si>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</si>
  <si>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</si>
  <si>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</si>
  <si>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</si>
  <si>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</si>
  <si>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</si>
  <si>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</si>
  <si>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</si>
  <si>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</si>
  <si>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</si>
  <si>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</si>
  <si>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</si>
  <si>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</si>
  <si>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</si>
  <si>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</si>
  <si>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</si>
  <si>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</si>
  <si>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</si>
  <si>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</si>
  <si>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</si>
  <si>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</si>
  <si>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</si>
  <si>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</si>
  <si>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</si>
  <si>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</si>
  <si>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</si>
  <si>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</si>
  <si>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</si>
  <si>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</si>
  <si>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</si>
  <si>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</si>
  <si>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</si>
  <si>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</si>
  <si>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</si>
  <si>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</si>
  <si>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</si>
  <si>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</si>
  <si>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</si>
  <si>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</si>
  <si>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</si>
  <si>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</si>
  <si>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</si>
  <si>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</si>
  <si>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</si>
  <si>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</si>
  <si>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</si>
  <si>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</si>
  <si>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</si>
  <si>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</si>
  <si>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</si>
  <si>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</si>
  <si>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</si>
  <si>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</si>
  <si>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</si>
  <si>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</si>
  <si>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</si>
  <si>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</si>
  <si>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</si>
  <si>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</si>
  <si>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</si>
  <si>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</si>
  <si>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</si>
  <si>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</si>
  <si>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</si>
  <si>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</si>
  <si>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</si>
  <si>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</si>
  <si>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</si>
  <si>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</si>
  <si>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</si>
  <si>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</si>
  <si>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</si>
  <si>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</si>
  <si>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</si>
  <si>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</si>
  <si>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</si>
  <si>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</si>
  <si>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</si>
  <si>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</si>
  <si>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</si>
  <si>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</si>
  <si>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</si>
  <si>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</si>
  <si>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</si>
  <si>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</si>
  <si>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</si>
  <si>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</si>
  <si>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</si>
  <si>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</si>
  <si>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</si>
  <si>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</si>
  <si>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</si>
  <si>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</si>
  <si>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</si>
  <si>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</si>
  <si>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</si>
  <si>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</si>
  <si>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</si>
  <si>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</si>
  <si>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</si>
  <si>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</si>
  <si>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</si>
  <si>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</si>
  <si>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</si>
  <si>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</si>
  <si>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</si>
  <si>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</si>
  <si>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</si>
  <si>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</si>
  <si>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</si>
  <si>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</si>
  <si>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</si>
  <si>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</si>
  <si>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</si>
  <si>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</si>
  <si>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</si>
  <si>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</si>
  <si>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</si>
  <si>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</si>
  <si>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</si>
  <si>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</si>
  <si>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</si>
  <si>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</si>
  <si>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</si>
  <si>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</si>
  <si>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</si>
  <si>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</si>
  <si>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</si>
  <si>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</si>
  <si>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</si>
  <si>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</si>
  <si>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</si>
  <si>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</si>
  <si>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</si>
  <si>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</si>
  <si>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</si>
  <si>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</si>
  <si>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</si>
  <si>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</si>
  <si>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</si>
  <si>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</si>
  <si>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</si>
  <si>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</si>
  <si>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</si>
  <si>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</si>
  <si>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</si>
  <si>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</si>
  <si>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</si>
  <si>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</si>
  <si>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</si>
  <si>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</si>
  <si>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</si>
  <si>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</si>
  <si>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</si>
  <si>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</si>
  <si>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</si>
  <si>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</si>
  <si>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</si>
  <si>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</si>
  <si>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</si>
  <si>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</si>
  <si>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</si>
  <si>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</si>
  <si>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</si>
  <si>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</si>
  <si>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</si>
  <si>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</si>
  <si>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</si>
  <si>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</si>
  <si>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</si>
  <si>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</si>
  <si>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</si>
  <si>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</si>
  <si>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</si>
  <si>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</si>
  <si>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</si>
  <si>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</si>
  <si>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</si>
  <si>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</si>
  <si>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</si>
  <si>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</si>
  <si>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</si>
  <si>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</si>
  <si>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</si>
  <si>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</si>
  <si>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</si>
  <si>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</si>
  <si>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</si>
  <si>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</si>
  <si>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</si>
  <si>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</si>
  <si>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</si>
  <si>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</si>
  <si>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</si>
  <si>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</si>
  <si>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</si>
  <si>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</si>
  <si>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</si>
  <si>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</si>
  <si>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</si>
  <si>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</si>
  <si>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</si>
  <si>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</si>
  <si>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</si>
  <si>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</si>
  <si>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</si>
  <si>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</si>
  <si>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</si>
  <si>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</si>
  <si>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</si>
  <si>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</si>
  <si>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</si>
  <si>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</si>
  <si>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</si>
  <si>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</si>
  <si>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</si>
  <si>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</si>
  <si>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</si>
  <si>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</si>
  <si>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</si>
  <si>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</si>
  <si>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00000023</t>
  </si>
  <si>
    <t xml:space="preserve">5-2-30002  Intercompany Energy Purcahse                                </t>
  </si>
  <si>
    <t>00000000</t>
  </si>
  <si>
    <t>5-2-30005  Transmision Charges</t>
  </si>
  <si>
    <t xml:space="preserve">5-2-30006  Electrical Charges                                          </t>
  </si>
  <si>
    <t>Monto de acuerdo a una consideración mensual de 7500 MWh a 7.91 USD/MWh. (8.22 USD/MWh@2020)</t>
  </si>
  <si>
    <t>G Cuel</t>
  </si>
  <si>
    <t>G Sarco</t>
  </si>
  <si>
    <t>G Aurora</t>
  </si>
  <si>
    <t/>
  </si>
  <si>
    <t>Explicado por reliquidación SAESA (cuota 2)</t>
  </si>
  <si>
    <t>Facturación a AES</t>
  </si>
  <si>
    <t>Se provisiona montos normales para los conceptos mensuales de peajes.</t>
  </si>
  <si>
    <t>00000002</t>
  </si>
  <si>
    <t>00000003</t>
  </si>
  <si>
    <t>00000018</t>
  </si>
  <si>
    <t>00000019</t>
  </si>
  <si>
    <t>00000020</t>
  </si>
  <si>
    <t>Fecha: 31/05/2021</t>
  </si>
  <si>
    <t xml:space="preserve"> Desde: 01/05/2021  Hasta: 31/12/2021</t>
  </si>
  <si>
    <t>Moneda: 01 - Peso Chileno</t>
  </si>
  <si>
    <t>Fecha: 01/06/2021</t>
  </si>
  <si>
    <t xml:space="preserve"> Desde: 01/05/2021  Hasta: 31/05/2021</t>
  </si>
  <si>
    <t>Provisión Dictamen 05-20 (saldo cuotas)</t>
  </si>
  <si>
    <t>MES</t>
  </si>
  <si>
    <t>Px_index
[USD/kW]</t>
  </si>
  <si>
    <t>Dólar_Mes</t>
  </si>
  <si>
    <t>PxP_PPA
[CLP/kW]</t>
  </si>
  <si>
    <t>Dólar_ITD</t>
  </si>
  <si>
    <t>Fac_A_P
[-]</t>
  </si>
  <si>
    <t>PxP_Fact_CNE
[CLP/kW]</t>
  </si>
  <si>
    <t>P_FACT
[kW]</t>
  </si>
  <si>
    <t>Saldo_PEC
Estimado
[USD]</t>
  </si>
  <si>
    <t>Decreto ITD
[USD]</t>
  </si>
  <si>
    <t>11/06/2021</t>
  </si>
  <si>
    <t>PPA Capacity - FZ - 6355</t>
  </si>
  <si>
    <t>PPA Capacity - FZ - 6344</t>
  </si>
  <si>
    <t>PPA Capacity - FZ - 6346</t>
  </si>
  <si>
    <t>PPA Capacity - FZ - 6367</t>
  </si>
  <si>
    <t>PPA Capacity - FZ - 6345</t>
  </si>
  <si>
    <t>PPA Capacity - FZ - 6353</t>
  </si>
  <si>
    <t>PPA Capacity - FZ - 6349</t>
  </si>
  <si>
    <t>PPA Capacity - FZ - 6352</t>
  </si>
  <si>
    <t>PPA Capacity - FZ - 6366</t>
  </si>
  <si>
    <t>PPA Capacity - FZ - 6358</t>
  </si>
  <si>
    <t>PPA Capacity - FZ - 6368</t>
  </si>
  <si>
    <t>PPA Capacity - FZ - 6348</t>
  </si>
  <si>
    <t>PPA Capacity - FZ - 6363</t>
  </si>
  <si>
    <t>PPA Capacity - FZ - 6350</t>
  </si>
  <si>
    <t>PPA Capacity - FZ - 6354</t>
  </si>
  <si>
    <t>PPA Capacity - FZ - 6361</t>
  </si>
  <si>
    <t>PPA Capacity - FZ - 6351</t>
  </si>
  <si>
    <t>PPA Capacity - FZ - 6343</t>
  </si>
  <si>
    <t>PPA Capacity - FZ - 6360</t>
  </si>
  <si>
    <t>PPA Capacity - FZ - 6356</t>
  </si>
  <si>
    <t>PPA Capacity - FZ - 6362</t>
  </si>
  <si>
    <t>PPA Capacity - FZ - 6364</t>
  </si>
  <si>
    <t>PPA Capacity - FZ - 6359</t>
  </si>
  <si>
    <t>PPA Capacity - FZ - 6370</t>
  </si>
  <si>
    <t>PPA Capacity - FZ - 6347</t>
  </si>
  <si>
    <t>PPA Capacity - FZ - 6365</t>
  </si>
  <si>
    <t>PPA Capacity - FZ - 6369</t>
  </si>
  <si>
    <t>PPA Capacity - FZ - 6357</t>
  </si>
  <si>
    <t>PPA Reactive E - FZ - 6350</t>
  </si>
  <si>
    <t>PPA Reactive E - FZ - 6349</t>
  </si>
  <si>
    <t>PPA Reactive E - FZ - 6348</t>
  </si>
  <si>
    <t>PPA Reactive E - FZ - 6352</t>
  </si>
  <si>
    <t>PPA Reactive E - FZ - 6354</t>
  </si>
  <si>
    <t>PPA Reactive E - FZ - 6346</t>
  </si>
  <si>
    <t>PPA Reactive E - FZ - 6345</t>
  </si>
  <si>
    <t>PPA Reactive E - FZ - 6356</t>
  </si>
  <si>
    <t>PPA Reactive E - FZ - 6353</t>
  </si>
  <si>
    <t>PPA Reactive E - FZ - 6351</t>
  </si>
  <si>
    <t>PPA Reactive E - FZ - 6344</t>
  </si>
  <si>
    <t>PPA Reactive E - FZ - 6364</t>
  </si>
  <si>
    <t>PPA Reactive E - FZ - 6366</t>
  </si>
  <si>
    <t>PPA Reactive E - FZ - 6367</t>
  </si>
  <si>
    <t>PPA Reactive E - FZ - 6361</t>
  </si>
  <si>
    <t>PPA Reactive E - FZ - 6355</t>
  </si>
  <si>
    <t>PPA Reactive E - FZ - 6347</t>
  </si>
  <si>
    <t>Spot Market Revenues - NS - 491</t>
  </si>
  <si>
    <t>Spot Market Revenues - FZ - 6342</t>
  </si>
  <si>
    <t>23/06/2021</t>
  </si>
  <si>
    <t>00000022</t>
  </si>
  <si>
    <t>Spot Market Revenues - FZ - 6393</t>
  </si>
  <si>
    <t>Spot Market Revenues - FZ - 6400</t>
  </si>
  <si>
    <t>Spot Market Revenues - FZ - 6371</t>
  </si>
  <si>
    <t>Spot Market Revenues - FZ - 6372</t>
  </si>
  <si>
    <t>Spot Market Revenues - FZ - 6373</t>
  </si>
  <si>
    <t>Spot Market Revenues - FZ - 6374</t>
  </si>
  <si>
    <t>Spot Market Revenues - FZ - 6375</t>
  </si>
  <si>
    <t>Spot Market Revenues - FZ - 6376</t>
  </si>
  <si>
    <t>Spot Market Revenues - FZ - 6377</t>
  </si>
  <si>
    <t>Spot Market Revenues - FZ - 6378</t>
  </si>
  <si>
    <t>Spot Market Revenues - FZ - 6379</t>
  </si>
  <si>
    <t>Spot Market Revenues - FZ - 6380</t>
  </si>
  <si>
    <t>Spot Market Revenues - FZ - 6381</t>
  </si>
  <si>
    <t>Spot Market Revenues - FZ - 6382</t>
  </si>
  <si>
    <t>Spot Market Revenues - FZ - 6383</t>
  </si>
  <si>
    <t>Spot Market Revenues - FZ - 6384</t>
  </si>
  <si>
    <t>Spot Market Revenues - FZ - 6385</t>
  </si>
  <si>
    <t>Spot Market Revenues - FZ - 6386</t>
  </si>
  <si>
    <t>Spot Market Revenues - FZ - 6387</t>
  </si>
  <si>
    <t>Spot Market Revenues - FZ - 6388</t>
  </si>
  <si>
    <t>Spot Market Revenues - FZ - 6389</t>
  </si>
  <si>
    <t>Spot Market Revenues - FZ - 6390</t>
  </si>
  <si>
    <t>Spot Market Revenues - FZ - 6391</t>
  </si>
  <si>
    <t>Spot Market Revenues - FZ - 6392</t>
  </si>
  <si>
    <t>Spot Market Revenues - FZ - 6394</t>
  </si>
  <si>
    <t>Spot Market Revenues - FZ - 6395</t>
  </si>
  <si>
    <t>Spot Market Revenues - FZ - 6396</t>
  </si>
  <si>
    <t>Spot Market Revenues - FZ - 6397</t>
  </si>
  <si>
    <t>Spot Market Revenues - FZ - 6398</t>
  </si>
  <si>
    <t>Spot Market Revenues - FZ - 6399</t>
  </si>
  <si>
    <t>24/06/2021</t>
  </si>
  <si>
    <t>Spot Market Revenues - FZ - 6406</t>
  </si>
  <si>
    <t>Spot Market Revenues - FZ - 6430</t>
  </si>
  <si>
    <t>Spot Market Revenues - FZ - 6434</t>
  </si>
  <si>
    <t>Spot Market Revenues - FZ - 6422</t>
  </si>
  <si>
    <t>Spot Market Revenues - FZ - 6433</t>
  </si>
  <si>
    <t>Spot Market Revenues - FZ - 6415</t>
  </si>
  <si>
    <t>Spot Market Revenues - FZ - 6436</t>
  </si>
  <si>
    <t>Spot Market Revenues - FZ - 6413</t>
  </si>
  <si>
    <t>Spot Market Revenues - FZ - 6410</t>
  </si>
  <si>
    <t>Spot Market Revenues - FZ - 6438</t>
  </si>
  <si>
    <t>Spot Market Revenues - FZ - 6404</t>
  </si>
  <si>
    <t>Spot Market Revenues - FZ - 6411</t>
  </si>
  <si>
    <t>Spot Market Revenues - FZ - 6402</t>
  </si>
  <si>
    <t>Spot Market Revenues - FZ - 6416</t>
  </si>
  <si>
    <t>Spot Market Revenues - FZ - 6408</t>
  </si>
  <si>
    <t>Spot Market Revenues - FZ - 6429</t>
  </si>
  <si>
    <t>Spot Market Revenues - FZ - 6437</t>
  </si>
  <si>
    <t>Spot Market Revenues - FZ - 6426</t>
  </si>
  <si>
    <t>Spot Market Revenues - FZ - 6414</t>
  </si>
  <si>
    <t>Spot Market Revenues - FZ - 6417</t>
  </si>
  <si>
    <t>Spot Market Revenues - FZ - 6432</t>
  </si>
  <si>
    <t>Spot Market Revenues - FZ - 6407</t>
  </si>
  <si>
    <t>Spot Market Revenues - FZ - 6425</t>
  </si>
  <si>
    <t>Spot Market Revenues - FZ - 6401</t>
  </si>
  <si>
    <t>Spot Market Revenues - FZ - 6435</t>
  </si>
  <si>
    <t>Spot Market Revenues - FZ - 6423</t>
  </si>
  <si>
    <t>Spot Market Revenues - FZ - 6409</t>
  </si>
  <si>
    <t>Spot Market Revenues - FZ - 6412</t>
  </si>
  <si>
    <t>Spot Market Revenues - FZ - 6421</t>
  </si>
  <si>
    <t>Spot Market Revenues - FZ - 6428</t>
  </si>
  <si>
    <t>Spot Market Revenues - FZ - 6427</t>
  </si>
  <si>
    <t>Spot Market Revenues - FZ - 6403</t>
  </si>
  <si>
    <t>Spot Market Revenues - FZ - 6419</t>
  </si>
  <si>
    <t>Spot Market Revenues - FZ - 6420</t>
  </si>
  <si>
    <t>Spot Market Revenues - FZ - 6405</t>
  </si>
  <si>
    <t>Spot Market Revenues - FZ - 6424</t>
  </si>
  <si>
    <t>Spot Market Revenues - FZ - 6418</t>
  </si>
  <si>
    <t>Spot Market Revenues - FZ - 6431</t>
  </si>
  <si>
    <t>Spot Market Revenues - FZ - 6440</t>
  </si>
  <si>
    <t>Spot Market Revenues - FZ - 6439</t>
  </si>
  <si>
    <t>Spot Market Revenues - FZ - 6441</t>
  </si>
  <si>
    <t>Spot Market Revenues - FZ - 6442</t>
  </si>
  <si>
    <t>25/06/2021</t>
  </si>
  <si>
    <t>00000025</t>
  </si>
  <si>
    <t>Spot Market Revenues - FZ - 6477</t>
  </si>
  <si>
    <t>Spot Market Revenues - FZ - 6476</t>
  </si>
  <si>
    <t>Spot Market Revenues - FZ - 6475</t>
  </si>
  <si>
    <t>Spot Market Revenues - FZ - 6463</t>
  </si>
  <si>
    <t>Spot Market Revenues - FZ - 6458</t>
  </si>
  <si>
    <t>Spot Market Revenues - FZ - 6488</t>
  </si>
  <si>
    <t>Spot Market Revenues - FZ - 6462</t>
  </si>
  <si>
    <t>Spot Market Revenues - FZ - 6450</t>
  </si>
  <si>
    <t>Spot Market Revenues - FZ - 6446</t>
  </si>
  <si>
    <t>Spot Market Revenues - FZ - 6473</t>
  </si>
  <si>
    <t>Spot Market Revenues - FZ - 6454</t>
  </si>
  <si>
    <t>Spot Market Revenues - FZ - 6460</t>
  </si>
  <si>
    <t>Spot Market Revenues - FZ - 6481</t>
  </si>
  <si>
    <t>Spot Market Revenues - FZ - 6468</t>
  </si>
  <si>
    <t>Spot Market Revenues - FZ - 6492</t>
  </si>
  <si>
    <t>Spot Market Revenues - FZ - 6457</t>
  </si>
  <si>
    <t>Spot Market Revenues - FZ - 6465</t>
  </si>
  <si>
    <t>Spot Market Revenues - FZ - 6480</t>
  </si>
  <si>
    <t>Spot Market Revenues - FZ - 6491</t>
  </si>
  <si>
    <t>Spot Market Revenues - FZ - 6487</t>
  </si>
  <si>
    <t>Spot Market Revenues - FZ - 6466</t>
  </si>
  <si>
    <t>Spot Market Revenues - FZ - 6490</t>
  </si>
  <si>
    <t>Spot Market Revenues - FZ - 6459</t>
  </si>
  <si>
    <t>Spot Market Revenues - FZ - 6478</t>
  </si>
  <si>
    <t>Spot Market Revenues - FZ - 6448</t>
  </si>
  <si>
    <t>Spot Market Revenues - FZ - 6474</t>
  </si>
  <si>
    <t>Spot Market Revenues - FZ - 6485</t>
  </si>
  <si>
    <t>Spot Market Revenues - FZ - 6464</t>
  </si>
  <si>
    <t>Spot Market Revenues - FZ - 6467</t>
  </si>
  <si>
    <t>Spot Market Revenues - FZ - 6453</t>
  </si>
  <si>
    <t>Spot Market Revenues - FZ - 6452</t>
  </si>
  <si>
    <t>Spot Market Revenues - FZ - 6445</t>
  </si>
  <si>
    <t>Spot Market Revenues - FZ - 6471</t>
  </si>
  <si>
    <t>Spot Market Revenues - FZ - 6456</t>
  </si>
  <si>
    <t>Spot Market Revenues - FZ - 6482</t>
  </si>
  <si>
    <t>Spot Market Revenues - FZ - 6472</t>
  </si>
  <si>
    <t>Spot Market Revenues - FZ - 6444</t>
  </si>
  <si>
    <t>Spot Market Revenues - FZ - 6443</t>
  </si>
  <si>
    <t>Spot Market Revenues - FZ - 6451</t>
  </si>
  <si>
    <t>Spot Market Revenues - FZ - 6470</t>
  </si>
  <si>
    <t>Spot Market Revenues - FZ - 6469</t>
  </si>
  <si>
    <t>Spot Market Revenues - FZ - 6447</t>
  </si>
  <si>
    <t>Spot Market Revenues - FZ - 6455</t>
  </si>
  <si>
    <t>Spot Market Revenues - FZ - 6479</t>
  </si>
  <si>
    <t>Spot Market Revenues - FZ - 6483</t>
  </si>
  <si>
    <t>Spot Market Revenues - FZ - 6449</t>
  </si>
  <si>
    <t>Spot Market Revenues - FZ - 6484</t>
  </si>
  <si>
    <t>Spot Market Revenues - FZ - 6461</t>
  </si>
  <si>
    <t>Spot Market Revenues - FZ - 6489</t>
  </si>
  <si>
    <t>Spot Market Revenues - FZ - 6486</t>
  </si>
  <si>
    <t>Spot Market Revenues - FZ - 6493</t>
  </si>
  <si>
    <t>00000026</t>
  </si>
  <si>
    <t>Spot Market Revenues - FZ - 6497</t>
  </si>
  <si>
    <t>Spot Market Revenues - FZ - 6504</t>
  </si>
  <si>
    <t>Spot Market Revenues - FZ - 6502</t>
  </si>
  <si>
    <t>Spot Market Revenues - FZ - 6500</t>
  </si>
  <si>
    <t>Spot Market Revenues - FZ - 6495</t>
  </si>
  <si>
    <t>Spot Market Revenues - FZ - 6506</t>
  </si>
  <si>
    <t>Spot Market Revenues - FZ - 6510</t>
  </si>
  <si>
    <t>Spot Market Revenues - FZ - 6505</t>
  </si>
  <si>
    <t>Spot Market Revenues - FZ - 6499</t>
  </si>
  <si>
    <t>Spot Market Revenues - FZ - 6501</t>
  </si>
  <si>
    <t>Spot Market Revenues - FZ - 6509</t>
  </si>
  <si>
    <t>Spot Market Revenues - FZ - 6496</t>
  </si>
  <si>
    <t>Spot Market Revenues - FZ - 6508</t>
  </si>
  <si>
    <t>Spot Market Revenues - FZ - 6494</t>
  </si>
  <si>
    <t>Spot Market Revenues - FZ - 6498</t>
  </si>
  <si>
    <t>Spot Market Revenues - FZ - 6507</t>
  </si>
  <si>
    <t>Spot Market Revenues - FZ - 6503</t>
  </si>
  <si>
    <t>PPA Revenues - FZ - 6367</t>
  </si>
  <si>
    <t>PPA Revenues - FZ - 6355</t>
  </si>
  <si>
    <t>PPA Revenues - FZ - 6346</t>
  </si>
  <si>
    <t>PPA Revenues - FZ - 6344</t>
  </si>
  <si>
    <t>PPA Revenues - FZ - 6345</t>
  </si>
  <si>
    <t>PPA Revenues - FZ - 6368</t>
  </si>
  <si>
    <t>PPA Revenues - FZ - 6353</t>
  </si>
  <si>
    <t>PPA Revenues - FZ - 6349</t>
  </si>
  <si>
    <t>PPA Revenues - FZ - 6352</t>
  </si>
  <si>
    <t>PPA Revenues - FZ - 6358</t>
  </si>
  <si>
    <t>PPA Revenues - FZ - 6366</t>
  </si>
  <si>
    <t>PPA Revenues - FZ - 6348</t>
  </si>
  <si>
    <t>PPA Revenues - FZ - 6363</t>
  </si>
  <si>
    <t>PPA Revenues - FZ - 6356</t>
  </si>
  <si>
    <t>PPA Revenues - FZ - 6350</t>
  </si>
  <si>
    <t>PPA Revenues - FZ - 6354</t>
  </si>
  <si>
    <t>PPA Revenues - FZ - 6360</t>
  </si>
  <si>
    <t>PPA Revenues - FZ - 6370</t>
  </si>
  <si>
    <t>PPA Revenues - FZ - 6343</t>
  </si>
  <si>
    <t>PPA Revenues - FZ - 6351</t>
  </si>
  <si>
    <t>PPA Revenues - FZ - 6361</t>
  </si>
  <si>
    <t>PPA Revenues - FZ - 6369</t>
  </si>
  <si>
    <t>PPA Revenues - FZ - 6365</t>
  </si>
  <si>
    <t>PPA Revenues - FZ - 6362</t>
  </si>
  <si>
    <t>PPA Revenues - FZ - 6359</t>
  </si>
  <si>
    <t>PPA Revenues - FZ - 6364</t>
  </si>
  <si>
    <t>PPA Revenues - FZ - 6347</t>
  </si>
  <si>
    <t>PPA Revenue - FZ - 6370 Reliquidación Abril</t>
  </si>
  <si>
    <t>PPA Revenues - FZ - 6357</t>
  </si>
  <si>
    <t>29/06/2021</t>
  </si>
  <si>
    <t>00000027</t>
  </si>
  <si>
    <t xml:space="preserve">FL/3408 AELA EOLICA NEGRETE SPA </t>
  </si>
  <si>
    <t>00000028</t>
  </si>
  <si>
    <t xml:space="preserve">FL/34 Aela Eolica Sarco SpA </t>
  </si>
  <si>
    <t>00000029</t>
  </si>
  <si>
    <t xml:space="preserve">FL/30 Aela Eolica Llanquihue SpA </t>
  </si>
  <si>
    <t>16/06/2021</t>
  </si>
  <si>
    <t>00000008</t>
  </si>
  <si>
    <t>Diferencias CEN</t>
  </si>
  <si>
    <t>00000016</t>
  </si>
  <si>
    <t>[ITPA][R] Ene19-Dic19 (2021-06-08 DE 02689-21) 3811491</t>
  </si>
  <si>
    <t>[ITPA][R] Ene19-Dic19 (2021-06-08 DE 02689-21) 3811500</t>
  </si>
  <si>
    <t>[ITPA][R] Ene19-Dic19 (2021-06-08 DE 02689-21) 3811494</t>
  </si>
  <si>
    <t>[ITPA][R] Ene19-Dic19 (2021-06-08 DE 02689-21) 3811496</t>
  </si>
  <si>
    <t>[ITPA][R] Ene19-Dic19 (2021-06-08 DE 02689-21) 3811504</t>
  </si>
  <si>
    <t>[ITPA][R] Ene19-Dic19 (2021-06-08 DE 02689-21) 3811503</t>
  </si>
  <si>
    <t>[ITPA][R] Ene19-Dic19 (2021-06-08 DE 02689-21) 3811495</t>
  </si>
  <si>
    <t>[ITPA][R] Ene19-Dic19 (2021-06-08 DE 02689-21) 3811499</t>
  </si>
  <si>
    <t>[ITPA][R] Ene19-Dic19 (2021-06-08 DE 02689-21) 3811492</t>
  </si>
  <si>
    <t>[ITPA][R] Ene19-Dic19 (2021-06-08 DE 02689-21) 3811493</t>
  </si>
  <si>
    <t>[ITPA][R] Ene19-Dic19 (2021-06-08 DE 02689-21) 3811498</t>
  </si>
  <si>
    <t>[ITPA][R] Ene19-Dic19 (2021-06-08 DE 02689-21) 3811497</t>
  </si>
  <si>
    <t>[ITPA][R] Ene19-Dic19 (2021-06-08 DE 02689-21) 3811502</t>
  </si>
  <si>
    <t>[ITPA][R] Ene19-Dic19 (2021-06-08 DE 02689-21) 3811501</t>
  </si>
  <si>
    <t>[ITP_][L] May21 (2021-06-22 DE 02884-21) 3867395</t>
  </si>
  <si>
    <t>[ITP_][L] May21 (2021-06-22 DE 02884-21) 3867392</t>
  </si>
  <si>
    <t>[ITP_][L] May21 (2021-06-22 DE 02884-21) 3867394</t>
  </si>
  <si>
    <t>[ITP_][L] May21 (2021-06-22 DE 02884-21) 3867389</t>
  </si>
  <si>
    <t>[ITP_][L] May21 (2021-06-22 DE 02884-21) 3867391</t>
  </si>
  <si>
    <t>[ITP_][L] May21 (2021-06-22 DE 02884-21) 3867390</t>
  </si>
  <si>
    <t>[ITP_][L] May21 (2021-06-22 DE 02884-21) 3867393</t>
  </si>
  <si>
    <t>[ITP_][L] May21 (2021-06-22 DE 02884-21) 3867396</t>
  </si>
  <si>
    <t>[ITP_][L] May21 (2021-06-22 DE 02884-21) 3867387</t>
  </si>
  <si>
    <t>[ITP_][L] May21 (2021-06-22 DE 02884-21) 3867388</t>
  </si>
  <si>
    <t>[ITP_][L] May21 (2021-06-22 DE 02884-21) 3867397</t>
  </si>
  <si>
    <t>[ITE_][L] May21 (2021-06-22 DE 02887-21) 3874455</t>
  </si>
  <si>
    <t>[ITE_][L] May21 (2021-06-22 DE 02887-21) 3874460</t>
  </si>
  <si>
    <t>[ITE_][L] May21 (2021-06-22 DE 02887-21) 3874440</t>
  </si>
  <si>
    <t>[ITE_][L] May21 (2021-06-22 DE 02887-21) 3874439</t>
  </si>
  <si>
    <t>[ITE_][L] May21 (2021-06-22 DE 02887-21) 3874459</t>
  </si>
  <si>
    <t>[ITE_][L] May21 (2021-06-22 DE 02887-21) 3874435</t>
  </si>
  <si>
    <t>[ITE_][L] May21 (2021-06-22 DE 02887-21) 3874434</t>
  </si>
  <si>
    <t>[ITE_][L] May21 (2021-06-22 DE 02887-21) 3874452</t>
  </si>
  <si>
    <t>[ITE_][L] May21 (2021-06-22 DE 02887-21) 3874432</t>
  </si>
  <si>
    <t>[ITE_][L] May21 (2021-06-22 DE 02887-21) 3874445</t>
  </si>
  <si>
    <t>[ITE_][L] May21 (2021-06-22 DE 02887-21) 3874453</t>
  </si>
  <si>
    <t>[ITE_][L] May21 (2021-06-22 DE 02887-21) 3874456</t>
  </si>
  <si>
    <t>[ITE_][L] May21 (2021-06-22 DE 02887-21) 3874436</t>
  </si>
  <si>
    <t>[ITE_][L] May21 (2021-06-22 DE 02887-21) 3874463</t>
  </si>
  <si>
    <t>[ITE_][L] May21 (2021-06-22 DE 02887-21) 3874454</t>
  </si>
  <si>
    <t>[ITE_][L] May21 (2021-06-22 DE 02887-21) 3874451</t>
  </si>
  <si>
    <t>[ITE_][L] May21 (2021-06-22 DE 02887-21) 3874458</t>
  </si>
  <si>
    <t>[ITE_][L] May21 (2021-06-22 DE 02887-21) 3874449</t>
  </si>
  <si>
    <t>[ITE_][L] May21 (2021-06-22 DE 02887-21) 3874450</t>
  </si>
  <si>
    <t>[ITE_][L] May21 (2021-06-22 DE 02887-21) 3874469</t>
  </si>
  <si>
    <t>[ITE_][L] May21 (2021-06-22 DE 02887-21) 3874470</t>
  </si>
  <si>
    <t>[ITE_][L] May21 (2021-06-22 DE 02887-21) 3874442</t>
  </si>
  <si>
    <t>[ITE_][L] May21 (2021-06-22 DE 02887-21) 3874444</t>
  </si>
  <si>
    <t>[ITE_][L] May21 (2021-06-22 DE 02887-21) 3874448</t>
  </si>
  <si>
    <t>[ITE_][L] May21 (2021-06-22 DE 02887-21) 3874446</t>
  </si>
  <si>
    <t>[ITE_][L] May21 (2021-06-22 DE 02887-21) 3874457</t>
  </si>
  <si>
    <t>[ITE_][L] May21 (2021-06-22 DE 02887-21) 3874433</t>
  </si>
  <si>
    <t>[ITE_][L] May21 (2021-06-22 DE 02887-21) 3874467</t>
  </si>
  <si>
    <t>[ITE_][L] May21 (2021-06-22 DE 02887-21) 3874461</t>
  </si>
  <si>
    <t>[ITE_][L] May21 (2021-06-22 DE 02887-21) 3874468</t>
  </si>
  <si>
    <t>[ITE_][L] May21 (2021-06-22 DE 02887-21) 3874462</t>
  </si>
  <si>
    <t>[ITE_][L] May21 (2021-06-22 DE 02887-21) 3874443</t>
  </si>
  <si>
    <t>[ITE_][L] May21 (2021-06-22 DE 02887-21) 3874441</t>
  </si>
  <si>
    <t>[ITE_][L] May21 (2021-06-22 DE 02887-21) 3874465</t>
  </si>
  <si>
    <t>[ITE_][L] May21 (2021-06-22 DE 02887-21) 3874464</t>
  </si>
  <si>
    <t>[ITE_][L] May21 (2021-06-22 DE 02887-21) 3874447</t>
  </si>
  <si>
    <t>[ITE_][L] May21 (2021-06-22 DE 02887-21) 3874438</t>
  </si>
  <si>
    <t>[ITE_][L] May21 (2021-06-22 DE 02887-21) 3874437</t>
  </si>
  <si>
    <t>[ITE_][L] May21 (2021-06-22 DE 02887-21) 3874466</t>
  </si>
  <si>
    <t>00000024</t>
  </si>
  <si>
    <t>00000015</t>
  </si>
  <si>
    <t>[BPA_][R] Ene19-Dic19 (2021-06-08 DE 02689-21) 3805396</t>
  </si>
  <si>
    <t>[BPA_][R] Ene19-Dic19 (2021-06-08 DE 02689-21) 3805397</t>
  </si>
  <si>
    <t>[BPA_][R] Ene19-Dic19 (2021-06-08 DE 02689-21) 3805405</t>
  </si>
  <si>
    <t>[BPA_][R] Ene19-Dic19 (2021-06-08 DE 02689-21) 3805434</t>
  </si>
  <si>
    <t>[BPA_][R] Ene19-Dic19 (2021-06-08 DE 02689-21) 3805470</t>
  </si>
  <si>
    <t>[BPA_][R] Ene19-Dic19 (2021-06-08 DE 02689-21) 3805478</t>
  </si>
  <si>
    <t>[BPA_][R] Ene19-Dic19 (2021-06-08 DE 02689-21) 3805479</t>
  </si>
  <si>
    <t>[BPA_][R] Ene19-Dic19 (2021-06-08 DE 02689-21) 3805480</t>
  </si>
  <si>
    <t>[BPA_][R] Ene19-Dic19 (2021-06-08 DE 02689-21) 3805375</t>
  </si>
  <si>
    <t>[BPA_][R] Ene19-Dic19 (2021-06-08 DE 02689-21) 3805382</t>
  </si>
  <si>
    <t>[BPA_][R] Ene19-Dic19 (2021-06-08 DE 02689-21) 3805389</t>
  </si>
  <si>
    <t>[BPA_][R] Ene19-Dic19 (2021-06-08 DE 02689-21) 3805387</t>
  </si>
  <si>
    <t>[BPA_][R] Ene19-Dic19 (2021-06-08 DE 02689-21) 3805442</t>
  </si>
  <si>
    <t>[BPA_][R] Ene19-Dic19 (2021-06-08 DE 02689-21) 3805443</t>
  </si>
  <si>
    <t>[BPA_][R] Ene19-Dic19 (2021-06-08 DE 02689-21) 3805400</t>
  </si>
  <si>
    <t>[BPA_][R] Ene19-Dic19 (2021-06-08 DE 02689-21) 3805446</t>
  </si>
  <si>
    <t>[BPA_][R] Ene19-Dic19 (2021-06-08 DE 02689-21) 3805406</t>
  </si>
  <si>
    <t>[BPA_][R] Ene19-Dic19 (2021-06-08 DE 02689-21) 3805468</t>
  </si>
  <si>
    <t>[BPA_][R] Ene19-Dic19 (2021-06-08 DE 02689-21) 3805416</t>
  </si>
  <si>
    <t>[BPA_][R] Ene19-Dic19 (2021-06-08 DE 02689-21) 3805481</t>
  </si>
  <si>
    <t>[BPA_][R] Ene19-Dic19 (2021-06-08 DE 02689-21) 3805419</t>
  </si>
  <si>
    <t>[BPA_][R] Ene19-Dic19 (2021-06-08 DE 02689-21) 3805420</t>
  </si>
  <si>
    <t>[BPA_][R] Ene19-Dic19 (2021-06-08 DE 02689-21) 3805421</t>
  </si>
  <si>
    <t>[BPA_][R] Ene19-Dic19 (2021-06-08 DE 02689-21) 3805463</t>
  </si>
  <si>
    <t>[BPA_][R] Ene19-Dic19 (2021-06-08 DE 02689-21) 3805428</t>
  </si>
  <si>
    <t>[BPA_][R] Ene19-Dic19 (2021-06-08 DE 02689-21) 3805431</t>
  </si>
  <si>
    <t>[BPA_][R] Ene19-Dic19 (2021-06-08 DE 02689-21) 3805432</t>
  </si>
  <si>
    <t>[BPA_][R] Ene19-Dic19 (2021-06-08 DE 02689-21) 3805473</t>
  </si>
  <si>
    <t>[BPA_][R] Ene19-Dic19 (2021-06-08 DE 02689-21) 3805438</t>
  </si>
  <si>
    <t>[BPA_][R] Ene19-Dic19 (2021-06-08 DE 02689-21) 3805440</t>
  </si>
  <si>
    <t>[BPA_][R] Ene19-Dic19 (2021-06-08 DE 02689-21) 3805441</t>
  </si>
  <si>
    <t>[BPA_][R] Ene19-Dic19 (2021-06-08 DE 02689-21) 3805451</t>
  </si>
  <si>
    <t>[BPA_][R] Ene19-Dic19 (2021-06-08 DE 02689-21) 3805457</t>
  </si>
  <si>
    <t>[BPA_][R] Ene19-Dic19 (2021-06-08 DE 02689-21) 3805460</t>
  </si>
  <si>
    <t>[BPA_][R] Ene19-Dic19 (2021-06-08 DE 02689-21) 3805461</t>
  </si>
  <si>
    <t>[BPA_][R] Ene19-Dic19 (2021-06-08 DE 02689-21) 3805475</t>
  </si>
  <si>
    <t>[BPA_][R] Ene19-Dic19 (2021-06-08 DE 02689-21) 3805472</t>
  </si>
  <si>
    <t>[BPA_][R] Ene19-Dic19 (2021-06-08 DE 02689-21) 3805385</t>
  </si>
  <si>
    <t>[BPA_][R] Ene19-Dic19 (2021-06-08 DE 02689-21) 3805409</t>
  </si>
  <si>
    <t>[BPA_][R] Ene19-Dic19 (2021-06-08 DE 02689-21) 3805398</t>
  </si>
  <si>
    <t>[BPA_][R] Ene19-Dic19 (2021-06-08 DE 02689-21) 3805450</t>
  </si>
  <si>
    <t>[BPA_][R] Ene19-Dic19 (2021-06-08 DE 02689-21) 3805454</t>
  </si>
  <si>
    <t>[BPA_][R] Ene19-Dic19 (2021-06-08 DE 02689-21) 3805423</t>
  </si>
  <si>
    <t>[BPA_][R] Ene19-Dic19 (2021-06-08 DE 02689-21) 3805453</t>
  </si>
  <si>
    <t>[BPA_][R] Ene19-Dic19 (2021-06-08 DE 02689-21) 3805469</t>
  </si>
  <si>
    <t>[BPA_][R] Ene19-Dic19 (2021-06-08 DE 02689-21) 3805376</t>
  </si>
  <si>
    <t>[BPA_][R] Ene19-Dic19 (2021-06-08 DE 02689-21) 3805430</t>
  </si>
  <si>
    <t>[BPA_][R] Ene19-Dic19 (2021-06-08 DE 02689-21) 3805408</t>
  </si>
  <si>
    <t>[BPA_][R] Ene19-Dic19 (2021-06-08 DE 02689-21) 3805444</t>
  </si>
  <si>
    <t>[BPA_][R] Ene19-Dic19 (2021-06-08 DE 02689-21) 3805413</t>
  </si>
  <si>
    <t>[BPA_][R] Ene19-Dic19 (2021-06-08 DE 02689-21) 3805425</t>
  </si>
  <si>
    <t>[BPA_][R] Ene19-Dic19 (2021-06-08 DE 02689-21) 3805471</t>
  </si>
  <si>
    <t>[BPA_][R] Ene19-Dic19 (2021-06-08 DE 02689-21) 3805445</t>
  </si>
  <si>
    <t>[BPA_][R] Ene19-Dic19 (2021-06-08 DE 02689-21) 3805383</t>
  </si>
  <si>
    <t>[BPA_][R] Ene19-Dic19 (2021-06-08 DE 02689-21) 3805395</t>
  </si>
  <si>
    <t>[BPA_][R] Ene19-Dic19 (2021-06-08 DE 02689-21) 3805452</t>
  </si>
  <si>
    <t>[BPA_][R] Ene19-Dic19 (2021-06-08 DE 02689-21) 3805402</t>
  </si>
  <si>
    <t>[BPA_][R] Ene19-Dic19 (2021-06-08 DE 02689-21) 3805459</t>
  </si>
  <si>
    <t>[BPA_][R] Ene19-Dic19 (2021-06-08 DE 02689-21) 3805401</t>
  </si>
  <si>
    <t>[BPA_][R] Ene19-Dic19 (2021-06-08 DE 02689-21) 3805466</t>
  </si>
  <si>
    <t>[BPA_][R] Ene19-Dic19 (2021-06-08 DE 02689-21) 3805407</t>
  </si>
  <si>
    <t>[BPA_][R] Ene19-Dic19 (2021-06-08 DE 02689-21) 3805433</t>
  </si>
  <si>
    <t>[BPA_][R] Ene19-Dic19 (2021-06-08 DE 02689-21) 3805448</t>
  </si>
  <si>
    <t>[BPA_][R] Ene19-Dic19 (2021-06-08 DE 02689-21) 3805455</t>
  </si>
  <si>
    <t>[BPA_][R] Ene19-Dic19 (2021-06-08 DE 02689-21) 3805437</t>
  </si>
  <si>
    <t>[BPA_][R] Ene19-Dic19 (2021-06-08 DE 02689-21) 3805465</t>
  </si>
  <si>
    <t>[BPA_][R] Ene19-Dic19 (2021-06-08 DE 02689-21) 3805370</t>
  </si>
  <si>
    <t>[BPA_][R] Ene19-Dic19 (2021-06-08 DE 02689-21) 3805381</t>
  </si>
  <si>
    <t>[BPA_][R] Ene19-Dic19 (2021-06-08 DE 02689-21) 3805427</t>
  </si>
  <si>
    <t>[BPA_][R] Ene19-Dic19 (2021-06-08 DE 02689-21) 3805464</t>
  </si>
  <si>
    <t>[BPA_][R] Ene19-Dic19 (2021-06-08 DE 02689-21) 3805377</t>
  </si>
  <si>
    <t>[BPA_][R] Ene19-Dic19 (2021-06-08 DE 02689-21) 3805426</t>
  </si>
  <si>
    <t>[BPA_][R] Ene19-Dic19 (2021-06-08 DE 02689-21) 3805386</t>
  </si>
  <si>
    <t>[BPA_][R] Ene19-Dic19 (2021-06-08 DE 02689-21) 3805394</t>
  </si>
  <si>
    <t>[BPA_][R] Ene19-Dic19 (2021-06-08 DE 02689-21) 3805474</t>
  </si>
  <si>
    <t>[BPA_][R] Ene19-Dic19 (2021-06-08 DE 02689-21) 3805378</t>
  </si>
  <si>
    <t>[BPA_][R] Ene19-Dic19 (2021-06-08 DE 02689-21) 3805414</t>
  </si>
  <si>
    <t>[BPA_][R] Ene19-Dic19 (2021-06-08 DE 02689-21) 3805477</t>
  </si>
  <si>
    <t>[BPA_][R] Ene19-Dic19 (2021-06-08 DE 02689-21) 3805449</t>
  </si>
  <si>
    <t>[BPA_][R] Ene19-Dic19 (2021-06-08 DE 02689-21) 3805415</t>
  </si>
  <si>
    <t>[BPA_][R] Ene19-Dic19 (2021-06-08 DE 02689-21) 3805456</t>
  </si>
  <si>
    <t>[BPA_][R] Ene19-Dic19 (2021-06-08 DE 02689-21) 3805435</t>
  </si>
  <si>
    <t>[BPA_][R] Ene19-Dic19 (2021-06-08 DE 02689-21) 3805373</t>
  </si>
  <si>
    <t>[BPA_][R] Ene19-Dic19 (2021-06-08 DE 02689-21) 3805393</t>
  </si>
  <si>
    <t>[BPA_][R] Ene19-Dic19 (2021-06-08 DE 02689-21) 3805467</t>
  </si>
  <si>
    <t>[BPA_][R] Ene19-Dic19 (2021-06-08 DE 02689-21) 3805476</t>
  </si>
  <si>
    <t>[BPA_][R] Ene19-Dic19 (2021-06-08 DE 02689-21) 3805390</t>
  </si>
  <si>
    <t>[BPA_][R] Ene19-Dic19 (2021-06-08 DE 02689-21) 3805439</t>
  </si>
  <si>
    <t>[BPA_][R] Ene19-Dic19 (2021-06-08 DE 02689-21) 3805379</t>
  </si>
  <si>
    <t>[BPA_][R] Ene19-Dic19 (2021-06-08 DE 02689-21) 3805392</t>
  </si>
  <si>
    <t>[BPA_][R] Ene19-Dic19 (2021-06-08 DE 02689-21) 3805424</t>
  </si>
  <si>
    <t>[BPA_][R] Ene19-Dic19 (2021-06-08 DE 02689-21) 3805404</t>
  </si>
  <si>
    <t>[BPA_][R] Ene19-Dic19 (2021-06-08 DE 02689-21) 3805388</t>
  </si>
  <si>
    <t>[BPA_][R] Ene19-Dic19 (2021-06-08 DE 02689-21) 3805417</t>
  </si>
  <si>
    <t>[BPA_][R] Ene19-Dic19 (2021-06-08 DE 02689-21) 3805436</t>
  </si>
  <si>
    <t>[BPA_][R] Ene19-Dic19 (2021-06-08 DE 02689-21) 3805384</t>
  </si>
  <si>
    <t>[BPA_][R] Ene19-Dic19 (2021-06-08 DE 02689-21) 3805447</t>
  </si>
  <si>
    <t>[BPA_][R] Ene19-Dic19 (2021-06-08 DE 02689-21) 3805410</t>
  </si>
  <si>
    <t>[BPA_][R] Ene19-Dic19 (2021-06-08 DE 02689-21) 3805403</t>
  </si>
  <si>
    <t>[BPA_][R] Ene19-Dic19 (2021-06-08 DE 02689-21) 3805462</t>
  </si>
  <si>
    <t>[BPA_][R] Ene19-Dic19 (2021-06-08 DE 02689-21) 3805412</t>
  </si>
  <si>
    <t>[BPA_][R] Ene19-Dic19 (2021-06-08 DE 02689-21) 3805399</t>
  </si>
  <si>
    <t>[BPA_][R] Ene19-Dic19 (2021-06-08 DE 02689-21) 3805422</t>
  </si>
  <si>
    <t>[BPA_][R] Ene19-Dic19 (2021-06-08 DE 02689-21) 3805374</t>
  </si>
  <si>
    <t>[BPA_][R] Ene19-Dic19 (2021-06-08 DE 02689-21) 3805429</t>
  </si>
  <si>
    <t>[BPA_][R] Ene19-Dic19 (2021-06-08 DE 02689-21) 3805371</t>
  </si>
  <si>
    <t>[BPA_][R] Ene19-Dic19 (2021-06-08 DE 02689-21) 3805458</t>
  </si>
  <si>
    <t>[BPA_][R] Ene19-Dic19 (2021-06-08 DE 02689-21) 3805418</t>
  </si>
  <si>
    <t>[BPA_][R] Ene19-Dic19 (2021-06-08 DE 02689-21) 3805380</t>
  </si>
  <si>
    <t>[BPA_][R] Ene19-Dic19 (2021-06-08 DE 02689-21) 3805372</t>
  </si>
  <si>
    <t>[BPA_][R] Ene19-Dic19 (2021-06-08 DE 02689-21) 3805411</t>
  </si>
  <si>
    <t>[BPA_][R] Ene19-Dic19 (2021-06-08 DE 02689-21) 3805391</t>
  </si>
  <si>
    <t>00000017</t>
  </si>
  <si>
    <t>[BCIE][L] Ene20-Dic20 (2021-06-18 DE 02870-21) 3814618</t>
  </si>
  <si>
    <t>[BCIE][L] Ene20-Dic20 (2021-06-18 DE 02870-21) 3815164</t>
  </si>
  <si>
    <t>[BCIE][L] Ene20-Dic20 (2021-06-18 DE 02870-21) 3814774</t>
  </si>
  <si>
    <t>[BCIE][L] Ene20-Dic20 (2021-06-18 DE 02870-21) 3814462</t>
  </si>
  <si>
    <t>[BCIE][L] Ene20-Dic20 (2021-06-18 DE 02870-21) 3815086</t>
  </si>
  <si>
    <t>[BCIE][L] Ene20-Dic20 (2021-06-18 DE 02870-21) 3815242</t>
  </si>
  <si>
    <t>[BCIE][L] Ene20-Dic20 (2021-06-18 DE 02870-21) 3814540</t>
  </si>
  <si>
    <t>[BCIE][L] Ene20-Dic20 (2021-06-18 DE 02870-21) 3814384</t>
  </si>
  <si>
    <t>[BCIE][L] Ene20-Dic20 (2021-06-18 DE 02870-21) 3815008</t>
  </si>
  <si>
    <t>[BCIE][L] Ene20-Dic20 (2021-06-18 DE 02870-21) 3814852</t>
  </si>
  <si>
    <t>[BCIE][L] Ene20-Dic20 (2021-06-18 DE 02870-21) 3814696</t>
  </si>
  <si>
    <t>[BCIE][L] Ene20-Dic20 (2021-06-18 DE 02870-21) 3814930</t>
  </si>
  <si>
    <t>[BCIE][L] Ene20-Dic20 (2021-06-18 DE 02870-21) 3814306</t>
  </si>
  <si>
    <t>[BP__][L] May21 (2021-06-22 DE 02884-21) 3827940</t>
  </si>
  <si>
    <t>[BP__][L] May21 (2021-06-22 DE 02884-21) 3827663</t>
  </si>
  <si>
    <t>[BP__][L] May21 (2021-06-22 DE 02884-21) 3827893</t>
  </si>
  <si>
    <t>[BP__][L] May21 (2021-06-22 DE 02884-21) 3827637</t>
  </si>
  <si>
    <t>[BP__][L] May21 (2021-06-22 DE 02884-21) 3827876</t>
  </si>
  <si>
    <t>[BP__][L] May21 (2021-06-22 DE 02884-21) 3827657</t>
  </si>
  <si>
    <t>[BP__][L] May21 (2021-06-22 DE 02884-21) 3827573</t>
  </si>
  <si>
    <t>[BP__][L] May21 (2021-06-22 DE 02884-21) 3827919</t>
  </si>
  <si>
    <t>[BP__][L] May21 (2021-06-22 DE 02884-21) 3827774</t>
  </si>
  <si>
    <t>[BP__][L] May21 (2021-06-22 DE 02884-21) 3827754</t>
  </si>
  <si>
    <t>[BP__][L] May21 (2021-06-22 DE 02884-21) 3827772</t>
  </si>
  <si>
    <t>[BP__][L] May21 (2021-06-22 DE 02884-21) 3827574</t>
  </si>
  <si>
    <t>[BP__][L] May21 (2021-06-22 DE 02884-21) 3827684</t>
  </si>
  <si>
    <t>[BP__][L] May21 (2021-06-22 DE 02884-21) 3827629</t>
  </si>
  <si>
    <t>[BP__][L] May21 (2021-06-22 DE 02884-21) 3827744</t>
  </si>
  <si>
    <t>[BP__][L] May21 (2021-06-22 DE 02884-21) 3827577</t>
  </si>
  <si>
    <t>[BP__][L] May21 (2021-06-22 DE 02884-21) 3827847</t>
  </si>
  <si>
    <t>[BP__][L] May21 (2021-06-22 DE 02884-21) 3827918</t>
  </si>
  <si>
    <t>[BP__][L] May21 (2021-06-22 DE 02884-21) 3827768</t>
  </si>
  <si>
    <t>[BP__][L] May21 (2021-06-22 DE 02884-21) 3827690</t>
  </si>
  <si>
    <t>[BP__][L] May21 (2021-06-22 DE 02884-21) 3827722</t>
  </si>
  <si>
    <t>[BP__][L] May21 (2021-06-22 DE 02884-21) 3827761</t>
  </si>
  <si>
    <t>[BP__][L] May21 (2021-06-22 DE 02884-21) 3827877</t>
  </si>
  <si>
    <t>[BP__][L] May21 (2021-06-22 DE 02884-21) 3827764</t>
  </si>
  <si>
    <t>[BP__][L] May21 (2021-06-22 DE 02884-21) 3827802</t>
  </si>
  <si>
    <t>[BP__][L] May21 (2021-06-22 DE 02884-21) 3827801</t>
  </si>
  <si>
    <t>[BP__][L] May21 (2021-06-22 DE 02884-21) 3827746</t>
  </si>
  <si>
    <t>[BP__][L] May21 (2021-06-22 DE 02884-21) 3827749</t>
  </si>
  <si>
    <t>[BP__][L] May21 (2021-06-22 DE 02884-21) 3827714</t>
  </si>
  <si>
    <t>[BP__][L] May21 (2021-06-22 DE 02884-21) 3827591</t>
  </si>
  <si>
    <t>[BP__][L] May21 (2021-06-22 DE 02884-21) 3827756</t>
  </si>
  <si>
    <t>[BP__][L] May21 (2021-06-22 DE 02884-21) 3827783</t>
  </si>
  <si>
    <t>[BP__][L] May21 (2021-06-22 DE 02884-21) 3827726</t>
  </si>
  <si>
    <t>[BP__][L] May21 (2021-06-22 DE 02884-21) 3827736</t>
  </si>
  <si>
    <t>[BP__][L] May21 (2021-06-22 DE 02884-21) 3827826</t>
  </si>
  <si>
    <t>[BP__][L] May21 (2021-06-22 DE 02884-21) 3827770</t>
  </si>
  <si>
    <t>[BP__][L] May21 (2021-06-22 DE 02884-21) 3827789</t>
  </si>
  <si>
    <t>[BP__][L] May21 (2021-06-22 DE 02884-21) 3827787</t>
  </si>
  <si>
    <t>[BP__][L] May21 (2021-06-22 DE 02884-21) 3827928</t>
  </si>
  <si>
    <t>[BP__][L] May21 (2021-06-22 DE 02884-21) 3827689</t>
  </si>
  <si>
    <t>[BP__][L] May21 (2021-06-22 DE 02884-21) 3827733</t>
  </si>
  <si>
    <t>[BP__][L] May21 (2021-06-22 DE 02884-21) 3827843</t>
  </si>
  <si>
    <t>[BP__][L] May21 (2021-06-22 DE 02884-21) 3827901</t>
  </si>
  <si>
    <t>[BP__][L] May21 (2021-06-22 DE 02884-21) 3827763</t>
  </si>
  <si>
    <t>[BP__][L] May21 (2021-06-22 DE 02884-21) 3827929</t>
  </si>
  <si>
    <t>[BP__][L] May21 (2021-06-22 DE 02884-21) 3827879</t>
  </si>
  <si>
    <t>[BP__][L] May21 (2021-06-22 DE 02884-21) 3827619</t>
  </si>
  <si>
    <t>[BP__][L] May21 (2021-06-22 DE 02884-21) 3827784</t>
  </si>
  <si>
    <t>[BP__][L] May21 (2021-06-22 DE 02884-21) 3827639</t>
  </si>
  <si>
    <t>[BP__][L] May21 (2021-06-22 DE 02884-21) 3827844</t>
  </si>
  <si>
    <t>[BP__][L] May21 (2021-06-22 DE 02884-21) 3827609</t>
  </si>
  <si>
    <t>[BP__][L] May21 (2021-06-22 DE 02884-21) 3827846</t>
  </si>
  <si>
    <t>[BP__][L] May21 (2021-06-22 DE 02884-21) 3827653</t>
  </si>
  <si>
    <t>[BP__][L] May21 (2021-06-22 DE 02884-21) 3827727</t>
  </si>
  <si>
    <t>[BP__][L] May21 (2021-06-22 DE 02884-21) 3827623</t>
  </si>
  <si>
    <t>[BP__][L] May21 (2021-06-22 DE 02884-21) 3827790</t>
  </si>
  <si>
    <t>[BP__][L] May21 (2021-06-22 DE 02884-21) 3827702</t>
  </si>
  <si>
    <t>[BP__][L] May21 (2021-06-22 DE 02884-21) 3827796</t>
  </si>
  <si>
    <t>[BP__][L] May21 (2021-06-22 DE 02884-21) 3827766</t>
  </si>
  <si>
    <t>[BP__][L] May21 (2021-06-22 DE 02884-21) 3827805</t>
  </si>
  <si>
    <t>[BP__][L] May21 (2021-06-22 DE 02884-21) 3827675</t>
  </si>
  <si>
    <t>[BP__][L] May21 (2021-06-22 DE 02884-21) 3827630</t>
  </si>
  <si>
    <t>[BP__][L] May21 (2021-06-22 DE 02884-21) 3827692</t>
  </si>
  <si>
    <t>[BP__][L] May21 (2021-06-22 DE 02884-21) 3827614</t>
  </si>
  <si>
    <t>[BP__][L] May21 (2021-06-22 DE 02884-21) 3827616</t>
  </si>
  <si>
    <t>[BP__][L] May21 (2021-06-22 DE 02884-21) 3827723</t>
  </si>
  <si>
    <t>[BP__][L] May21 (2021-06-22 DE 02884-21) 3827812</t>
  </si>
  <si>
    <t>[BP__][L] May21 (2021-06-22 DE 02884-21) 3827800</t>
  </si>
  <si>
    <t>[BP__][L] May21 (2021-06-22 DE 02884-21) 3827830</t>
  </si>
  <si>
    <t>[BP__][L] May21 (2021-06-22 DE 02884-21) 3827747</t>
  </si>
  <si>
    <t>[BP__][L] May21 (2021-06-22 DE 02884-21) 3827930</t>
  </si>
  <si>
    <t>[BP__][L] May21 (2021-06-22 DE 02884-21) 3827911</t>
  </si>
  <si>
    <t>[BP__][L] May21 (2021-06-22 DE 02884-21) 3827580</t>
  </si>
  <si>
    <t>[BP__][L] May21 (2021-06-22 DE 02884-21) 3827864</t>
  </si>
  <si>
    <t>[BP__][L] May21 (2021-06-22 DE 02884-21) 3827803</t>
  </si>
  <si>
    <t>[BP__][L] May21 (2021-06-22 DE 02884-21) 3827798</t>
  </si>
  <si>
    <t>[BP__][L] May21 (2021-06-22 DE 02884-21) 3827678</t>
  </si>
  <si>
    <t>[BP__][L] May21 (2021-06-22 DE 02884-21) 3827734</t>
  </si>
  <si>
    <t>[BP__][L] May21 (2021-06-22 DE 02884-21) 3827882</t>
  </si>
  <si>
    <t>[BP__][L] May21 (2021-06-22 DE 02884-21) 3827700</t>
  </si>
  <si>
    <t>[BP__][L] May21 (2021-06-22 DE 02884-21) 3827848</t>
  </si>
  <si>
    <t>[BP__][L] May21 (2021-06-22 DE 02884-21) 3827677</t>
  </si>
  <si>
    <t>[BP__][L] May21 (2021-06-22 DE 02884-21) 3827910</t>
  </si>
  <si>
    <t>[BP__][L] May21 (2021-06-22 DE 02884-21) 3827791</t>
  </si>
  <si>
    <t>[BP__][L] May21 (2021-06-22 DE 02884-21) 3827866</t>
  </si>
  <si>
    <t>[BP__][L] May21 (2021-06-22 DE 02884-21) 3827600</t>
  </si>
  <si>
    <t>[BP__][L] May21 (2021-06-22 DE 02884-21) 3827713</t>
  </si>
  <si>
    <t>[BP__][L] May21 (2021-06-22 DE 02884-21) 3827810</t>
  </si>
  <si>
    <t>[BP__][L] May21 (2021-06-22 DE 02884-21) 3827648</t>
  </si>
  <si>
    <t>[BP__][L] May21 (2021-06-22 DE 02884-21) 3827753</t>
  </si>
  <si>
    <t>[BP__][L] May21 (2021-06-22 DE 02884-21) 3827867</t>
  </si>
  <si>
    <t>[BP__][L] May21 (2021-06-22 DE 02884-21) 3827890</t>
  </si>
  <si>
    <t>[BP__][L] May21 (2021-06-22 DE 02884-21) 3827792</t>
  </si>
  <si>
    <t>[BP__][L] May21 (2021-06-22 DE 02884-21) 3827838</t>
  </si>
  <si>
    <t>[BP__][L] May21 (2021-06-22 DE 02884-21) 3827799</t>
  </si>
  <si>
    <t>[BP__][L] May21 (2021-06-22 DE 02884-21) 3827868</t>
  </si>
  <si>
    <t>[BP__][L] May21 (2021-06-22 DE 02884-21) 3827670</t>
  </si>
  <si>
    <t>[BP__][L] May21 (2021-06-22 DE 02884-21) 3827634</t>
  </si>
  <si>
    <t>[BP__][L] May21 (2021-06-22 DE 02884-21) 3827671</t>
  </si>
  <si>
    <t>[BP__][L] May21 (2021-06-22 DE 02884-21) 3827672</t>
  </si>
  <si>
    <t>[BP__][L] May21 (2021-06-22 DE 02884-21) 3827906</t>
  </si>
  <si>
    <t>[BP__][L] May21 (2021-06-22 DE 02884-21) 3827923</t>
  </si>
  <si>
    <t>[BP__][L] May21 (2021-06-22 DE 02884-21) 3827854</t>
  </si>
  <si>
    <t>[BP__][L] May21 (2021-06-22 DE 02884-21) 3827891</t>
  </si>
  <si>
    <t>[BP__][L] May21 (2021-06-22 DE 02884-21) 3827832</t>
  </si>
  <si>
    <t>[BP__][L] May21 (2021-06-22 DE 02884-21) 3827765</t>
  </si>
  <si>
    <t>[BP__][L] May21 (2021-06-22 DE 02884-21) 3827645</t>
  </si>
  <si>
    <t>[BP__][L] May21 (2021-06-22 DE 02884-21) 3827741</t>
  </si>
  <si>
    <t>[BP__][L] May21 (2021-06-22 DE 02884-21) 3827575</t>
  </si>
  <si>
    <t>[BP__][L] May21 (2021-06-22 DE 02884-21) 3827576</t>
  </si>
  <si>
    <t>[BP__][L] May21 (2021-06-22 DE 02884-21) 3827922</t>
  </si>
  <si>
    <t>[BP__][L] May21 (2021-06-22 DE 02884-21) 3827743</t>
  </si>
  <si>
    <t>[BP__][L] May21 (2021-06-22 DE 02884-21) 3827674</t>
  </si>
  <si>
    <t>[BP__][L] May21 (2021-06-22 DE 02884-21) 3827673</t>
  </si>
  <si>
    <t>[BP__][L] May21 (2021-06-22 DE 02884-21) 3827806</t>
  </si>
  <si>
    <t>[BP__][L] May21 (2021-06-22 DE 02884-21) 3827771</t>
  </si>
  <si>
    <t>[BP__][L] May21 (2021-06-22 DE 02884-21) 3827708</t>
  </si>
  <si>
    <t>[BP__][L] May21 (2021-06-22 DE 02884-21) 3827748</t>
  </si>
  <si>
    <t>[BP__][L] May21 (2021-06-22 DE 02884-21) 3827833</t>
  </si>
  <si>
    <t>[BP__][L] May21 (2021-06-22 DE 02884-21) 3827840</t>
  </si>
  <si>
    <t>[BP__][L] May21 (2021-06-22 DE 02884-21) 3827626</t>
  </si>
  <si>
    <t>[BP__][L] May21 (2021-06-22 DE 02884-21) 3827855</t>
  </si>
  <si>
    <t>[BP__][L] May21 (2021-06-22 DE 02884-21) 3827732</t>
  </si>
  <si>
    <t>[BP__][L] May21 (2021-06-22 DE 02884-21) 3827676</t>
  </si>
  <si>
    <t>[BP__][L] May21 (2021-06-22 DE 02884-21) 3827917</t>
  </si>
  <si>
    <t>[BP__][L] May21 (2021-06-22 DE 02884-21) 3827572</t>
  </si>
  <si>
    <t>[BP__][L] May21 (2021-06-22 DE 02884-21) 3827935</t>
  </si>
  <si>
    <t>[BP__][L] May21 (2021-06-22 DE 02884-21) 3827601</t>
  </si>
  <si>
    <t>[BP__][L] May21 (2021-06-22 DE 02884-21) 3827822</t>
  </si>
  <si>
    <t>[BP__][L] May21 (2021-06-22 DE 02884-21) 3827938</t>
  </si>
  <si>
    <t>[BP__][L] May21 (2021-06-22 DE 02884-21) 3827701</t>
  </si>
  <si>
    <t>[BP__][L] May21 (2021-06-22 DE 02884-21) 3827704</t>
  </si>
  <si>
    <t>[BP__][L] May21 (2021-06-22 DE 02884-21) 3827804</t>
  </si>
  <si>
    <t>[BP__][L] May21 (2021-06-22 DE 02884-21) 3827865</t>
  </si>
  <si>
    <t>[BP__][L] May21 (2021-06-22 DE 02884-21) 3827827</t>
  </si>
  <si>
    <t>[BP__][L] May21 (2021-06-22 DE 02884-21) 3827794</t>
  </si>
  <si>
    <t>[BP__][L] May21 (2021-06-22 DE 02884-21) 3827729</t>
  </si>
  <si>
    <t>[BP__][L] May21 (2021-06-22 DE 02884-21) 3827711</t>
  </si>
  <si>
    <t>[BP__][L] May21 (2021-06-22 DE 02884-21) 3827892</t>
  </si>
  <si>
    <t>[BP__][L] May21 (2021-06-22 DE 02884-21) 3827811</t>
  </si>
  <si>
    <t>[BP__][L] May21 (2021-06-22 DE 02884-21) 3827852</t>
  </si>
  <si>
    <t>[BP__][L] May21 (2021-06-22 DE 02884-21) 3827828</t>
  </si>
  <si>
    <t>[BP__][L] May21 (2021-06-22 DE 02884-21) 3827820</t>
  </si>
  <si>
    <t>[BP__][L] May21 (2021-06-22 DE 02884-21) 3827883</t>
  </si>
  <si>
    <t>[BP__][L] May21 (2021-06-22 DE 02884-21) 3827777</t>
  </si>
  <si>
    <t>[BP__][L] May21 (2021-06-22 DE 02884-21) 3827886</t>
  </si>
  <si>
    <t>[BP__][L] May21 (2021-06-22 DE 02884-21) 3827584</t>
  </si>
  <si>
    <t>[BP__][L] May21 (2021-06-22 DE 02884-21) 3827735</t>
  </si>
  <si>
    <t>[BP__][L] May21 (2021-06-22 DE 02884-21) 3827793</t>
  </si>
  <si>
    <t>[BP__][L] May21 (2021-06-22 DE 02884-21) 3827894</t>
  </si>
  <si>
    <t>[BP__][L] May21 (2021-06-22 DE 02884-21) 3827599</t>
  </si>
  <si>
    <t>[BP__][L] May21 (2021-06-22 DE 02884-21) 3827842</t>
  </si>
  <si>
    <t>[BP__][L] May21 (2021-06-22 DE 02884-21) 3827605</t>
  </si>
  <si>
    <t>[BP__][L] May21 (2021-06-22 DE 02884-21) 3827624</t>
  </si>
  <si>
    <t>[BP__][L] May21 (2021-06-22 DE 02884-21) 3827582</t>
  </si>
  <si>
    <t>[BP__][L] May21 (2021-06-22 DE 02884-21) 3827788</t>
  </si>
  <si>
    <t>[BP__][L] May21 (2021-06-22 DE 02884-21) 3827836</t>
  </si>
  <si>
    <t>[BP__][L] May21 (2021-06-22 DE 02884-21) 3827649</t>
  </si>
  <si>
    <t>[BP__][L] May21 (2021-06-22 DE 02884-21) 3827816</t>
  </si>
  <si>
    <t>[BP__][L] May21 (2021-06-22 DE 02884-21) 3827834</t>
  </si>
  <si>
    <t>[BP__][L] May21 (2021-06-22 DE 02884-21) 3827809</t>
  </si>
  <si>
    <t>[BP__][L] May21 (2021-06-22 DE 02884-21) 3827697</t>
  </si>
  <si>
    <t>[BP__][L] May21 (2021-06-22 DE 02884-21) 3827851</t>
  </si>
  <si>
    <t>[BP__][L] May21 (2021-06-22 DE 02884-21) 3827750</t>
  </si>
  <si>
    <t>[BP__][L] May21 (2021-06-22 DE 02884-21) 3827807</t>
  </si>
  <si>
    <t>[BP__][L] May21 (2021-06-22 DE 02884-21) 3827880</t>
  </si>
  <si>
    <t>[BP__][L] May21 (2021-06-22 DE 02884-21) 3827829</t>
  </si>
  <si>
    <t>[BP__][L] May21 (2021-06-22 DE 02884-21) 3827615</t>
  </si>
  <si>
    <t>[BP__][L] May21 (2021-06-22 DE 02884-21) 3827633</t>
  </si>
  <si>
    <t>[BP__][L] May21 (2021-06-22 DE 02884-21) 3827694</t>
  </si>
  <si>
    <t>[BP__][L] May21 (2021-06-22 DE 02884-21) 3827814</t>
  </si>
  <si>
    <t>[BP__][L] May21 (2021-06-22 DE 02884-21) 3827936</t>
  </si>
  <si>
    <t>[BP__][L] May21 (2021-06-22 DE 02884-21) 3827745</t>
  </si>
  <si>
    <t>[BP__][L] May21 (2021-06-22 DE 02884-21) 3827703</t>
  </si>
  <si>
    <t>[BP__][L] May21 (2021-06-22 DE 02884-21) 3827612</t>
  </si>
  <si>
    <t>[BP__][L] May21 (2021-06-22 DE 02884-21) 3827925</t>
  </si>
  <si>
    <t>[BP__][L] May21 (2021-06-22 DE 02884-21) 3827686</t>
  </si>
  <si>
    <t>[BP__][L] May21 (2021-06-22 DE 02884-21) 3827706</t>
  </si>
  <si>
    <t>[BP__][L] May21 (2021-06-22 DE 02884-21) 3827916</t>
  </si>
  <si>
    <t>[BP__][L] May21 (2021-06-22 DE 02884-21) 3827643</t>
  </si>
  <si>
    <t>[BP__][L] May21 (2021-06-22 DE 02884-21) 3827831</t>
  </si>
  <si>
    <t>[BP__][L] May21 (2021-06-22 DE 02884-21) 3827594</t>
  </si>
  <si>
    <t>[BP__][L] May21 (2021-06-22 DE 02884-21) 3827652</t>
  </si>
  <si>
    <t>[BP__][L] May21 (2021-06-22 DE 02884-21) 3827931</t>
  </si>
  <si>
    <t>[BP__][L] May21 (2021-06-22 DE 02884-21) 3827709</t>
  </si>
  <si>
    <t>[BP__][L] May21 (2021-06-22 DE 02884-21) 3827646</t>
  </si>
  <si>
    <t>[BP__][L] May21 (2021-06-22 DE 02884-21) 3827757</t>
  </si>
  <si>
    <t>[BP__][L] May21 (2021-06-22 DE 02884-21) 3827841</t>
  </si>
  <si>
    <t>[BP__][L] May21 (2021-06-22 DE 02884-21) 3827739</t>
  </si>
  <si>
    <t>[BP__][L] May21 (2021-06-22 DE 02884-21) 3827912</t>
  </si>
  <si>
    <t>[BP__][L] May21 (2021-06-22 DE 02884-21) 3827782</t>
  </si>
  <si>
    <t>[BP__][L] May21 (2021-06-22 DE 02884-21) 3827647</t>
  </si>
  <si>
    <t>[BP__][L] May21 (2021-06-22 DE 02884-21) 3827628</t>
  </si>
  <si>
    <t>[BP__][L] May21 (2021-06-22 DE 02884-21) 3827751</t>
  </si>
  <si>
    <t>[BP__][L] May21 (2021-06-22 DE 02884-21) 3827776</t>
  </si>
  <si>
    <t>[BP__][L] May21 (2021-06-22 DE 02884-21) 3827696</t>
  </si>
  <si>
    <t>[BP__][L] May21 (2021-06-22 DE 02884-21) 3827699</t>
  </si>
  <si>
    <t>[BP__][L] May21 (2021-06-22 DE 02884-21) 3827611</t>
  </si>
  <si>
    <t>[BP__][L] May21 (2021-06-22 DE 02884-21) 3827693</t>
  </si>
  <si>
    <t>[BP__][L] May21 (2021-06-22 DE 02884-21) 3827712</t>
  </si>
  <si>
    <t>[BP__][L] May21 (2021-06-22 DE 02884-21) 3827640</t>
  </si>
  <si>
    <t>[BP__][L] May21 (2021-06-22 DE 02884-21) 3827896</t>
  </si>
  <si>
    <t>[BP__][L] May21 (2021-06-22 DE 02884-21) 3827861</t>
  </si>
  <si>
    <t>[BP__][L] May21 (2021-06-22 DE 02884-21) 3827915</t>
  </si>
  <si>
    <t>[BP__][L] May21 (2021-06-22 DE 02884-21) 3827914</t>
  </si>
  <si>
    <t>[BP__][L] May21 (2021-06-22 DE 02884-21) 3827921</t>
  </si>
  <si>
    <t>[BP__][L] May21 (2021-06-22 DE 02884-21) 3827884</t>
  </si>
  <si>
    <t>[BP__][L] May21 (2021-06-22 DE 02884-21) 3827651</t>
  </si>
  <si>
    <t>[BP__][L] May21 (2021-06-22 DE 02884-21) 3827795</t>
  </si>
  <si>
    <t>[BP__][L] May21 (2021-06-22 DE 02884-21) 3827631</t>
  </si>
  <si>
    <t>[BP__][L] May21 (2021-06-22 DE 02884-21) 3827641</t>
  </si>
  <si>
    <t>[BP__][L] May21 (2021-06-22 DE 02884-21) 3827613</t>
  </si>
  <si>
    <t>[BP__][L] May21 (2021-06-22 DE 02884-21) 3827853</t>
  </si>
  <si>
    <t>[BP__][L] May21 (2021-06-22 DE 02884-21) 3827710</t>
  </si>
  <si>
    <t>[BP__][L] May21 (2021-06-22 DE 02884-21) 3827715</t>
  </si>
  <si>
    <t>[BP__][L] May21 (2021-06-22 DE 02884-21) 3827785</t>
  </si>
  <si>
    <t>[BP__][L] May21 (2021-06-22 DE 02884-21) 3827786</t>
  </si>
  <si>
    <t>[BP__][L] May21 (2021-06-22 DE 02884-21) 3827895</t>
  </si>
  <si>
    <t>[BP__][L] May21 (2021-06-22 DE 02884-21) 3827903</t>
  </si>
  <si>
    <t>[BP__][L] May21 (2021-06-22 DE 02884-21) 3827909</t>
  </si>
  <si>
    <t>[BP__][L] May21 (2021-06-22 DE 02884-21) 3827755</t>
  </si>
  <si>
    <t>[BP__][L] May21 (2021-06-22 DE 02884-21) 3827707</t>
  </si>
  <si>
    <t>[BP__][L] May21 (2021-06-22 DE 02884-21) 3827778</t>
  </si>
  <si>
    <t>[BP__][L] May21 (2021-06-22 DE 02884-21) 3827815</t>
  </si>
  <si>
    <t>[BP__][L] May21 (2021-06-22 DE 02884-21) 3827862</t>
  </si>
  <si>
    <t>[BP__][L] May21 (2021-06-22 DE 02884-21) 3827797</t>
  </si>
  <si>
    <t>[BP__][L] May21 (2021-06-22 DE 02884-21) 3827593</t>
  </si>
  <si>
    <t>[BP__][L] May21 (2021-06-22 DE 02884-21) 3827881</t>
  </si>
  <si>
    <t>[BP__][L] May21 (2021-06-22 DE 02884-21) 3827926</t>
  </si>
  <si>
    <t>[BP__][L] May21 (2021-06-22 DE 02884-21) 3827705</t>
  </si>
  <si>
    <t>[BP__][L] May21 (2021-06-22 DE 02884-21) 3827933</t>
  </si>
  <si>
    <t>[BP__][L] May21 (2021-06-22 DE 02884-21) 3827731</t>
  </si>
  <si>
    <t>[BP__][L] May21 (2021-06-22 DE 02884-21) 3827695</t>
  </si>
  <si>
    <t>[BP__][L] May21 (2021-06-22 DE 02884-21) 3827920</t>
  </si>
  <si>
    <t>[BP__][L] May21 (2021-06-22 DE 02884-21) 3827586</t>
  </si>
  <si>
    <t>[BP__][L] May21 (2021-06-22 DE 02884-21) 3827859</t>
  </si>
  <si>
    <t>[BP__][L] May21 (2021-06-22 DE 02884-21) 3827780</t>
  </si>
  <si>
    <t>[BP__][L] May21 (2021-06-22 DE 02884-21) 3827618</t>
  </si>
  <si>
    <t>[BP__][L] May21 (2021-06-22 DE 02884-21) 3827887</t>
  </si>
  <si>
    <t>[BP__][L] May21 (2021-06-22 DE 02884-21) 3827937</t>
  </si>
  <si>
    <t>[BP__][L] May21 (2021-06-22 DE 02884-21) 3827664</t>
  </si>
  <si>
    <t>[BP__][L] May21 (2021-06-22 DE 02884-21) 3827885</t>
  </si>
  <si>
    <t>[BP__][L] May21 (2021-06-22 DE 02884-21) 3827888</t>
  </si>
  <si>
    <t>[BP__][L] May21 (2021-06-22 DE 02884-21) 3827737</t>
  </si>
  <si>
    <t>[BP__][L] May21 (2021-06-22 DE 02884-21) 3827667</t>
  </si>
  <si>
    <t>[BP__][L] May21 (2021-06-22 DE 02884-21) 3827769</t>
  </si>
  <si>
    <t>[BP__][L] May21 (2021-06-22 DE 02884-21) 3827725</t>
  </si>
  <si>
    <t>[BP__][L] May21 (2021-06-22 DE 02884-21) 3827596</t>
  </si>
  <si>
    <t>[BP__][L] May21 (2021-06-22 DE 02884-21) 3827597</t>
  </si>
  <si>
    <t>[BP__][L] May21 (2021-06-22 DE 02884-21) 3827682</t>
  </si>
  <si>
    <t>[BP__][L] May21 (2021-06-22 DE 02884-21) 3827698</t>
  </si>
  <si>
    <t>[BP__][L] May21 (2021-06-22 DE 02884-21) 3827724</t>
  </si>
  <si>
    <t>[BP__][L] May21 (2021-06-22 DE 02884-21) 3827608</t>
  </si>
  <si>
    <t>[BP__][L] May21 (2021-06-22 DE 02884-21) 3827932</t>
  </si>
  <si>
    <t>[BP__][L] May21 (2021-06-22 DE 02884-21) 3827849</t>
  </si>
  <si>
    <t>[BP__][L] May21 (2021-06-22 DE 02884-21) 3827897</t>
  </si>
  <si>
    <t>[BP__][L] May21 (2021-06-22 DE 02884-21) 3827818</t>
  </si>
  <si>
    <t>[BP__][L] May21 (2021-06-22 DE 02884-21) 3827762</t>
  </si>
  <si>
    <t>[BP__][L] May21 (2021-06-22 DE 02884-21) 3827606</t>
  </si>
  <si>
    <t>[BP__][L] May21 (2021-06-22 DE 02884-21) 3827632</t>
  </si>
  <si>
    <t>[BP__][L] May21 (2021-06-22 DE 02884-21) 3827685</t>
  </si>
  <si>
    <t>[BP__][L] May21 (2021-06-22 DE 02884-21) 3827775</t>
  </si>
  <si>
    <t>[BP__][L] May21 (2021-06-22 DE 02884-21) 3827939</t>
  </si>
  <si>
    <t>[BP__][L] May21 (2021-06-22 DE 02884-21) 3827899</t>
  </si>
  <si>
    <t>[BP__][L] May21 (2021-06-22 DE 02884-21) 3827635</t>
  </si>
  <si>
    <t>[BP__][L] May21 (2021-06-22 DE 02884-21) 3827644</t>
  </si>
  <si>
    <t>[BP__][L] May21 (2021-06-22 DE 02884-21) 3827835</t>
  </si>
  <si>
    <t>[BP__][L] May21 (2021-06-22 DE 02884-21) 3827742</t>
  </si>
  <si>
    <t>[BP__][L] May21 (2021-06-22 DE 02884-21) 3827659</t>
  </si>
  <si>
    <t>[BP__][L] May21 (2021-06-22 DE 02884-21) 3827683</t>
  </si>
  <si>
    <t>[BP__][L] May21 (2021-06-22 DE 02884-21) 3827636</t>
  </si>
  <si>
    <t>[BP__][L] May21 (2021-06-22 DE 02884-21) 3827872</t>
  </si>
  <si>
    <t>[BP__][L] May21 (2021-06-22 DE 02884-21) 3827875</t>
  </si>
  <si>
    <t>[BP__][L] May21 (2021-06-22 DE 02884-21) 3827598</t>
  </si>
  <si>
    <t>[BP__][L] May21 (2021-06-22 DE 02884-21) 3827817</t>
  </si>
  <si>
    <t>[BP__][L] May21 (2021-06-22 DE 02884-21) 3827607</t>
  </si>
  <si>
    <t>[BP__][L] May21 (2021-06-22 DE 02884-21) 3827823</t>
  </si>
  <si>
    <t>[BP__][L] May21 (2021-06-22 DE 02884-21) 3827620</t>
  </si>
  <si>
    <t>[BP__][L] May21 (2021-06-22 DE 02884-21) 3827869</t>
  </si>
  <si>
    <t>[BP__][L] May21 (2021-06-22 DE 02884-21) 3827661</t>
  </si>
  <si>
    <t>[BP__][L] May21 (2021-06-22 DE 02884-21) 3827860</t>
  </si>
  <si>
    <t>[BP__][L] May21 (2021-06-22 DE 02884-21) 3827716</t>
  </si>
  <si>
    <t>[BP__][L] May21 (2021-06-22 DE 02884-21) 3827658</t>
  </si>
  <si>
    <t>[BP__][L] May21 (2021-06-22 DE 02884-21) 3827821</t>
  </si>
  <si>
    <t>[BP__][L] May21 (2021-06-22 DE 02884-21) 3827845</t>
  </si>
  <si>
    <t>[BP__][L] May21 (2021-06-22 DE 02884-21) 3827602</t>
  </si>
  <si>
    <t>[BP__][L] May21 (2021-06-22 DE 02884-21) 3827719</t>
  </si>
  <si>
    <t>[BP__][L] May21 (2021-06-22 DE 02884-21) 3827579</t>
  </si>
  <si>
    <t>[BP__][L] May21 (2021-06-22 DE 02884-21) 3827721</t>
  </si>
  <si>
    <t>[BP__][L] May21 (2021-06-22 DE 02884-21) 3827873</t>
  </si>
  <si>
    <t>[BP__][L] May21 (2021-06-22 DE 02884-21) 3827680</t>
  </si>
  <si>
    <t>[BP__][L] May21 (2021-06-22 DE 02884-21) 3827819</t>
  </si>
  <si>
    <t>[BP__][L] May21 (2021-06-22 DE 02884-21) 3827825</t>
  </si>
  <si>
    <t>[BP__][L] May21 (2021-06-22 DE 02884-21) 3827669</t>
  </si>
  <si>
    <t>[BP__][L] May21 (2021-06-22 DE 02884-21) 3827595</t>
  </si>
  <si>
    <t>[BP__][L] May21 (2021-06-22 DE 02884-21) 3827660</t>
  </si>
  <si>
    <t>[BP__][L] May21 (2021-06-22 DE 02884-21) 3827578</t>
  </si>
  <si>
    <t>[BP__][L] May21 (2021-06-22 DE 02884-21) 3827863</t>
  </si>
  <si>
    <t>[BP__][L] May21 (2021-06-22 DE 02884-21) 3827655</t>
  </si>
  <si>
    <t>[BP__][L] May21 (2021-06-22 DE 02884-21) 3827889</t>
  </si>
  <si>
    <t>[BP__][L] May21 (2021-06-22 DE 02884-21) 3827650</t>
  </si>
  <si>
    <t>[BP__][L] May21 (2021-06-22 DE 02884-21) 3827627</t>
  </si>
  <si>
    <t>[BP__][L] May21 (2021-06-22 DE 02884-21) 3827728</t>
  </si>
  <si>
    <t>[BP__][L] May21 (2021-06-22 DE 02884-21) 3827603</t>
  </si>
  <si>
    <t>[BP__][L] May21 (2021-06-22 DE 02884-21) 3827625</t>
  </si>
  <si>
    <t>[BP__][L] May21 (2021-06-22 DE 02884-21) 3827740</t>
  </si>
  <si>
    <t>[BP__][L] May21 (2021-06-22 DE 02884-21) 3827839</t>
  </si>
  <si>
    <t>[BP__][L] May21 (2021-06-22 DE 02884-21) 3827870</t>
  </si>
  <si>
    <t>[BP__][L] May21 (2021-06-22 DE 02884-21) 3827913</t>
  </si>
  <si>
    <t>[BP__][L] May21 (2021-06-22 DE 02884-21) 3827837</t>
  </si>
  <si>
    <t>[BP__][L] May21 (2021-06-22 DE 02884-21) 3827902</t>
  </si>
  <si>
    <t>[BP__][L] May21 (2021-06-22 DE 02884-21) 3827908</t>
  </si>
  <si>
    <t>[BP__][L] May21 (2021-06-22 DE 02884-21) 3827878</t>
  </si>
  <si>
    <t>[BP__][L] May21 (2021-06-22 DE 02884-21) 3827824</t>
  </si>
  <si>
    <t>[BP__][L] May21 (2021-06-22 DE 02884-21) 3827760</t>
  </si>
  <si>
    <t>[BP__][L] May21 (2021-06-22 DE 02884-21) 3827850</t>
  </si>
  <si>
    <t>[BP__][L] May21 (2021-06-22 DE 02884-21) 3827856</t>
  </si>
  <si>
    <t>[BP__][L] May21 (2021-06-22 DE 02884-21) 3827662</t>
  </si>
  <si>
    <t>[BP__][L] May21 (2021-06-22 DE 02884-21) 3827752</t>
  </si>
  <si>
    <t>[BP__][L] May21 (2021-06-22 DE 02884-21) 3827871</t>
  </si>
  <si>
    <t>[BP__][L] May21 (2021-06-22 DE 02884-21) 3827679</t>
  </si>
  <si>
    <t>[BP__][L] May21 (2021-06-22 DE 02884-21) 3827592</t>
  </si>
  <si>
    <t>[BP__][L] May21 (2021-06-22 DE 02884-21) 3827589</t>
  </si>
  <si>
    <t>[BP__][L] May21 (2021-06-22 DE 02884-21) 3827813</t>
  </si>
  <si>
    <t>[BP__][L] May21 (2021-06-22 DE 02884-21) 3827808</t>
  </si>
  <si>
    <t>[BP__][L] May21 (2021-06-22 DE 02884-21) 3827924</t>
  </si>
  <si>
    <t>[BP__][L] May21 (2021-06-22 DE 02884-21) 3827622</t>
  </si>
  <si>
    <t>[BP__][L] May21 (2021-06-22 DE 02884-21) 3827681</t>
  </si>
  <si>
    <t>[BP__][L] May21 (2021-06-22 DE 02884-21) 3827934</t>
  </si>
  <si>
    <t>[BP__][L] May21 (2021-06-22 DE 02884-21) 3827758</t>
  </si>
  <si>
    <t>[BP__][L] May21 (2021-06-22 DE 02884-21) 3827857</t>
  </si>
  <si>
    <t>[BP__][L] May21 (2021-06-22 DE 02884-21) 3827927</t>
  </si>
  <si>
    <t>[BP__][L] May21 (2021-06-22 DE 02884-21) 3827583</t>
  </si>
  <si>
    <t>[BP__][L] May21 (2021-06-22 DE 02884-21) 3827617</t>
  </si>
  <si>
    <t>[BP__][L] May21 (2021-06-22 DE 02884-21) 3827581</t>
  </si>
  <si>
    <t>[BP__][L] May21 (2021-06-22 DE 02884-21) 3827874</t>
  </si>
  <si>
    <t>[BP__][L] May21 (2021-06-22 DE 02884-21) 3827688</t>
  </si>
  <si>
    <t>[BP__][L] May21 (2021-06-22 DE 02884-21) 3827588</t>
  </si>
  <si>
    <t>[BP__][L] May21 (2021-06-22 DE 02884-21) 3827904</t>
  </si>
  <si>
    <t>[BP__][L] May21 (2021-06-22 DE 02884-21) 3827720</t>
  </si>
  <si>
    <t>[BP__][L] May21 (2021-06-22 DE 02884-21) 3827779</t>
  </si>
  <si>
    <t>[BP__][L] May21 (2021-06-22 DE 02884-21) 3827767</t>
  </si>
  <si>
    <t>[BP__][L] May21 (2021-06-22 DE 02884-21) 3827773</t>
  </si>
  <si>
    <t>[BP__][L] May21 (2021-06-22 DE 02884-21) 3827656</t>
  </si>
  <si>
    <t>[BP__][L] May21 (2021-06-22 DE 02884-21) 3827654</t>
  </si>
  <si>
    <t>[BP__][L] May21 (2021-06-22 DE 02884-21) 3827730</t>
  </si>
  <si>
    <t>[BP__][L] May21 (2021-06-22 DE 02884-21) 3827717</t>
  </si>
  <si>
    <t>[BP__][L] May21 (2021-06-22 DE 02884-21) 3827718</t>
  </si>
  <si>
    <t>[BP__][L] May21 (2021-06-22 DE 02884-21) 3827621</t>
  </si>
  <si>
    <t>[BP__][L] May21 (2021-06-22 DE 02884-21) 3827858</t>
  </si>
  <si>
    <t>[BP__][L] May21 (2021-06-22 DE 02884-21) 3827587</t>
  </si>
  <si>
    <t>[BP__][L] May21 (2021-06-22 DE 02884-21) 3827585</t>
  </si>
  <si>
    <t>[BP__][L] May21 (2021-06-22 DE 02884-21) 3827638</t>
  </si>
  <si>
    <t>[BP__][L] May21 (2021-06-22 DE 02884-21) 3827666</t>
  </si>
  <si>
    <t>[BP__][L] May21 (2021-06-22 DE 02884-21) 3827687</t>
  </si>
  <si>
    <t>[BP__][L] May21 (2021-06-22 DE 02884-21) 3827900</t>
  </si>
  <si>
    <t>[BP__][L] May21 (2021-06-22 DE 02884-21) 3827610</t>
  </si>
  <si>
    <t>[BP__][L] May21 (2021-06-22 DE 02884-21) 3827738</t>
  </si>
  <si>
    <t>[BP__][L] May21 (2021-06-22 DE 02884-21) 3827898</t>
  </si>
  <si>
    <t>[BP__][L] May21 (2021-06-22 DE 02884-21) 3827590</t>
  </si>
  <si>
    <t>[BP__][L] May21 (2021-06-22 DE 02884-21) 3827905</t>
  </si>
  <si>
    <t>[BP__][L] May21 (2021-06-22 DE 02884-21) 3827604</t>
  </si>
  <si>
    <t>[BP__][L] May21 (2021-06-22 DE 02884-21) 3827781</t>
  </si>
  <si>
    <t>[BP__][L] May21 (2021-06-22 DE 02884-21) 3827642</t>
  </si>
  <si>
    <t>[BP__][L] May21 (2021-06-22 DE 02884-21) 3827759</t>
  </si>
  <si>
    <t>[BP__][L] May21 (2021-06-22 DE 02884-21) 3827665</t>
  </si>
  <si>
    <t>[BP__][L] May21 (2021-06-22 DE 02884-21) 3827668</t>
  </si>
  <si>
    <t>[BP__][L] May21 (2021-06-22 DE 02884-21) 3827907</t>
  </si>
  <si>
    <t>[BP__][L] May21 (2021-06-22 DE 02884-21) 3827691</t>
  </si>
  <si>
    <t>00000021</t>
  </si>
  <si>
    <t>[SCRT][L] May21 (2021-06-22 DE 02887-21) 3870901</t>
  </si>
  <si>
    <t>[SCRT][L] May21 (2021-06-22 DE 02887-21) 3870908</t>
  </si>
  <si>
    <t>[SCRT][L] May21 (2021-06-22 DE 02887-21) 3870899</t>
  </si>
  <si>
    <t>[SCRT][L] May21 (2021-06-22 DE 02887-21) 3870906</t>
  </si>
  <si>
    <t>[SCRT][L] May21 (2021-06-22 DE 02887-21) 3870897</t>
  </si>
  <si>
    <t>[SCRT][L] May21 (2021-06-22 DE 02887-21) 3870898</t>
  </si>
  <si>
    <t>[SCRT][L] May21 (2021-06-22 DE 02887-21) 3870904</t>
  </si>
  <si>
    <t>[SCRT][L] May21 (2021-06-22 DE 02887-21) 3870905</t>
  </si>
  <si>
    <t>[SCRT][L] May21 (2021-06-22 DE 02887-21) 3870909</t>
  </si>
  <si>
    <t>[SCRT][L] May21 (2021-06-22 DE 02887-21) 3870900</t>
  </si>
  <si>
    <t>[SCRT][L] May21 (2021-06-22 DE 02887-21) 3870903</t>
  </si>
  <si>
    <t>[SCRT][L] May21 (2021-06-22 DE 02887-21) 3870907</t>
  </si>
  <si>
    <t>[SCRT][L] May21 (2021-06-22 DE 02887-21) 3870902</t>
  </si>
  <si>
    <t>Reliquidación BAEN (abr-19 y may-19)</t>
  </si>
  <si>
    <t>Reli. Rec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</si>
</sst>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_ * #,##0_ ;_ * \-#,##0_ ;_ * &quot;-&quot;_ ;_ @_ "/>
    <numFmt numFmtId="166" formatCode="_ * #,##0.00_ ;_ * \-#,##0.00_ ;_ * &quot;-&quot;??_ ;_ @_ "/>
    <numFmt numFmtId="167" formatCode="&quot;$&quot;\ #,##0;[Red]\-&quot;$&quot;\ #,##0"/>
    <numFmt numFmtId="168" formatCode="#,##0_ ;[Red]\-#,##0\ "/>
    <numFmt numFmtId="169" formatCode="mmm/yyyy"/>
    <numFmt numFmtId="170" formatCode="_ * #,##0.000_ ;_ * \-#,##0.000_ ;_ * &quot;-&quot;_ ;_ @_ "/>
    <numFmt numFmtId="171" formatCode="#,##0.0"/>
    <numFmt numFmtId="172" formatCode="_-* #,##0_-;\-* #,##0_-;_-* &quot;-&quot;??_-;_-@_-"/>
    <numFmt numFmtId="173" formatCode="_ * #,##0.00_ ;_ * \-#,##0.00_ ;_ * &quot;-&quot;_ ;_ @_ "/>
    <numFmt numFmtId="174" formatCode="0.000%"/>
    <numFmt numFmtId="175" formatCode="0.0%"/>
    <numFmt numFmtId="176" formatCode="_-* #,##0.00\ _€_-;\-* #,##0.00\ _€_-;_-* &quot;-&quot;??\ _€_-;_-@_-"/>
    <numFmt numFmtId="177" formatCode="_ * #,##0_ ;_ * \-#,##0_ ;_ * &quot;-&quot;??_ ;_ @_ "/>
    <numFmt numFmtId="178" formatCode="0.00000"/>
    <numFmt numFmtId="179" formatCode="mmmm\-yyyy"/>
    <numFmt numFmtId="180" formatCode="0.000"/>
    <numFmt numFmtId="181" formatCode="#,##0.00_ ;\-#,##0.00\ "/>
    <numFmt numFmtId="182" formatCode="_-[$€-2]\ * #,##0.00_-;\-[$€-2]\ * #,##0.00_-;_-[$€-2]\ * &quot;-&quot;??_-"/>
    <numFmt numFmtId="183" formatCode="_-* #,##0.00\ [$€]_-;\-* #,##0.00\ [$€]_-;_-* &quot;-&quot;??\ [$€]_-;_-@_-"/>
    <numFmt numFmtId="184" formatCode="dddd"/>
  </numFmts>
  <fonts count="73">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s>
  <fills count="73">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FF0000"/>
        <bgColor indexed="64"/>
      </patternFill>
    </fill>
    <fill>
      <patternFill patternType="solid">
        <fgColor theme="0" tint="-0.14999847407452621"/>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164" fontId="12" fillId="0" borderId="0" applyFont="0" applyFill="0" applyBorder="0" applyAlignment="0" applyProtection="0"/>
    <xf numFmtId="0" fontId="2" fillId="0" borderId="0"/>
    <xf numFmtId="0" fontId="2" fillId="0" borderId="0"/>
    <xf numFmtId="164"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164" fontId="12" fillId="0" borderId="0" applyFont="0" applyFill="0" applyBorder="0" applyAlignment="0" applyProtection="0"/>
    <xf numFmtId="0" fontId="34" fillId="0" borderId="0" applyNumberForma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33"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8" fillId="0" borderId="0"/>
    <xf numFmtId="165" fontId="12" fillId="0" borderId="0" applyFont="0" applyFill="0" applyBorder="0" applyAlignment="0" applyProtection="0"/>
    <xf numFmtId="165"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2"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3"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3"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164" fontId="43" fillId="0" borderId="0" applyFont="0" applyFill="0" applyBorder="0" applyAlignment="0" applyProtection="0"/>
    <xf numFmtId="184"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28">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7"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9"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5" fontId="0" fillId="0" borderId="0" xfId="69" applyFont="1"/>
    <xf numFmtId="165" fontId="0" fillId="0" borderId="0" xfId="0" applyNumberFormat="1"/>
    <xf numFmtId="166" fontId="0" fillId="0" borderId="0" xfId="0" applyNumberFormat="1"/>
    <xf numFmtId="170"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5"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164"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5"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3"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5" fontId="0" fillId="5" borderId="24" xfId="69" applyFont="1" applyFill="1" applyBorder="1" applyAlignment="1">
      <alignment horizontal="center"/>
    </xf>
    <xf numFmtId="165" fontId="0" fillId="0" borderId="24" xfId="69" applyFont="1" applyBorder="1" applyAlignment="1">
      <alignment horizontal="center"/>
    </xf>
    <xf numFmtId="165" fontId="0" fillId="0" borderId="25" xfId="69" applyFont="1" applyBorder="1" applyAlignment="1">
      <alignment horizontal="center"/>
    </xf>
    <xf numFmtId="174"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5" fontId="0" fillId="5" borderId="15" xfId="69" applyFont="1" applyFill="1" applyBorder="1" applyAlignment="1">
      <alignment horizontal="center"/>
    </xf>
    <xf numFmtId="165" fontId="0" fillId="0" borderId="15" xfId="69" applyFont="1" applyBorder="1" applyAlignment="1">
      <alignment horizontal="center"/>
    </xf>
    <xf numFmtId="165"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5" fontId="0" fillId="5" borderId="29" xfId="69" applyFont="1" applyFill="1" applyBorder="1" applyAlignment="1">
      <alignment horizontal="center"/>
    </xf>
    <xf numFmtId="165" fontId="0" fillId="0" borderId="29" xfId="69" applyFont="1" applyBorder="1" applyAlignment="1">
      <alignment horizontal="center"/>
    </xf>
    <xf numFmtId="165" fontId="0" fillId="0" borderId="30" xfId="69" applyFont="1" applyBorder="1" applyAlignment="1">
      <alignment horizontal="center"/>
    </xf>
    <xf numFmtId="175"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3"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3"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3" fontId="0" fillId="0" borderId="0" xfId="0" applyNumberFormat="1"/>
    <xf numFmtId="0" fontId="0" fillId="44" borderId="41" xfId="0" applyFill="1" applyBorder="1"/>
    <xf numFmtId="0" fontId="0" fillId="44" borderId="42" xfId="0" applyFill="1" applyBorder="1"/>
    <xf numFmtId="0" fontId="0" fillId="44" borderId="44" xfId="0" applyFill="1" applyBorder="1"/>
    <xf numFmtId="176" fontId="0" fillId="0" borderId="0" xfId="0" applyNumberFormat="1"/>
    <xf numFmtId="0" fontId="0" fillId="44" borderId="28" xfId="0" applyFill="1" applyBorder="1"/>
    <xf numFmtId="0" fontId="0" fillId="44" borderId="29" xfId="0" applyFill="1" applyBorder="1"/>
    <xf numFmtId="165" fontId="0" fillId="44" borderId="29" xfId="69" applyFont="1" applyFill="1" applyBorder="1" applyAlignment="1">
      <alignment horizontal="left"/>
    </xf>
    <xf numFmtId="173" fontId="0" fillId="44" borderId="30" xfId="69" applyNumberFormat="1" applyFont="1" applyFill="1" applyBorder="1"/>
    <xf numFmtId="177" fontId="0" fillId="0" borderId="0" xfId="0" applyNumberFormat="1"/>
    <xf numFmtId="165" fontId="27" fillId="45" borderId="23" xfId="69" applyFont="1" applyFill="1" applyBorder="1"/>
    <xf numFmtId="0" fontId="27" fillId="45" borderId="24" xfId="0" applyFont="1" applyFill="1" applyBorder="1"/>
    <xf numFmtId="0" fontId="27" fillId="45" borderId="25" xfId="0" applyFont="1" applyFill="1" applyBorder="1"/>
    <xf numFmtId="173" fontId="0" fillId="38" borderId="28" xfId="69" applyNumberFormat="1" applyFont="1" applyFill="1" applyBorder="1"/>
    <xf numFmtId="173" fontId="0" fillId="0" borderId="29" xfId="69" applyNumberFormat="1" applyFont="1" applyBorder="1"/>
    <xf numFmtId="0" fontId="0" fillId="0" borderId="29" xfId="0" applyBorder="1"/>
    <xf numFmtId="0" fontId="0" fillId="0" borderId="30" xfId="0" applyBorder="1"/>
    <xf numFmtId="173" fontId="0" fillId="38" borderId="0" xfId="69" applyNumberFormat="1" applyFont="1" applyFill="1"/>
    <xf numFmtId="167"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6" fontId="0" fillId="0" borderId="0" xfId="69" applyNumberFormat="1" applyFont="1"/>
    <xf numFmtId="0" fontId="30" fillId="3" borderId="15" xfId="0" applyFont="1" applyFill="1" applyBorder="1"/>
    <xf numFmtId="165" fontId="30" fillId="0" borderId="15" xfId="69" applyFont="1" applyBorder="1"/>
    <xf numFmtId="0" fontId="30" fillId="0" borderId="15" xfId="0" applyFont="1" applyBorder="1"/>
    <xf numFmtId="0" fontId="0" fillId="0" borderId="15" xfId="0" applyBorder="1" applyAlignment="1">
      <alignment horizontal="center" vertical="center"/>
    </xf>
    <xf numFmtId="178" fontId="0" fillId="0" borderId="0" xfId="0" applyNumberFormat="1" applyAlignment="1">
      <alignment horizontal="center"/>
    </xf>
    <xf numFmtId="166"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5" fontId="0" fillId="0" borderId="15" xfId="0" applyNumberFormat="1" applyBorder="1" applyAlignment="1">
      <alignment horizontal="center"/>
    </xf>
    <xf numFmtId="0" fontId="42" fillId="0" borderId="0" xfId="0" applyFont="1"/>
    <xf numFmtId="165"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165" fontId="30" fillId="0" borderId="0" xfId="69" applyFont="1" applyFill="1" applyBorder="1"/>
    <xf numFmtId="0" fontId="30" fillId="0" borderId="0" xfId="0" applyFont="1" applyFill="1" applyBorder="1"/>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9"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5" fontId="0" fillId="0" borderId="38" xfId="0" applyNumberFormat="1" applyBorder="1"/>
    <xf numFmtId="0" fontId="26" fillId="0" borderId="0" xfId="0" applyFont="1"/>
    <xf numFmtId="164"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3" fontId="30" fillId="0" borderId="15" xfId="69" applyNumberFormat="1" applyFont="1" applyBorder="1"/>
    <xf numFmtId="0" fontId="0" fillId="46" borderId="0" xfId="0" applyFill="1"/>
    <xf numFmtId="172" fontId="0" fillId="46" borderId="0" xfId="74" applyNumberFormat="1" applyFont="1" applyFill="1"/>
    <xf numFmtId="180" fontId="0" fillId="0" borderId="0" xfId="0" applyNumberFormat="1"/>
    <xf numFmtId="181" fontId="27" fillId="0" borderId="0" xfId="74" applyNumberFormat="1" applyFont="1"/>
    <xf numFmtId="3" fontId="27" fillId="0" borderId="0" xfId="0" applyNumberFormat="1" applyFont="1"/>
    <xf numFmtId="0" fontId="0" fillId="0" borderId="0" xfId="0" applyAlignment="1">
      <alignment horizontal="right"/>
    </xf>
    <xf numFmtId="181" fontId="0" fillId="0" borderId="0" xfId="0" applyNumberFormat="1"/>
    <xf numFmtId="165" fontId="0" fillId="0" borderId="24" xfId="69" applyFont="1" applyBorder="1" applyAlignment="1">
      <alignment horizontal="right" vertical="center"/>
    </xf>
    <xf numFmtId="176" fontId="0" fillId="0" borderId="25" xfId="69" applyNumberFormat="1" applyFont="1" applyBorder="1" applyAlignment="1">
      <alignment horizontal="right" vertical="center"/>
    </xf>
    <xf numFmtId="165" fontId="0" fillId="0" borderId="15" xfId="69" applyFont="1" applyBorder="1" applyAlignment="1">
      <alignment horizontal="right" vertical="center"/>
    </xf>
    <xf numFmtId="176" fontId="0" fillId="0" borderId="27" xfId="69" applyNumberFormat="1" applyFont="1" applyBorder="1" applyAlignment="1">
      <alignment horizontal="right" vertical="center"/>
    </xf>
    <xf numFmtId="165" fontId="0" fillId="0" borderId="27" xfId="69" applyNumberFormat="1" applyFont="1" applyBorder="1" applyAlignment="1">
      <alignment horizontal="right" vertical="center"/>
    </xf>
    <xf numFmtId="165" fontId="0" fillId="0" borderId="29" xfId="69" applyFont="1" applyBorder="1" applyAlignment="1">
      <alignment horizontal="right" vertical="center"/>
    </xf>
    <xf numFmtId="165"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5" fontId="36" fillId="0" borderId="31" xfId="69" applyFont="1" applyBorder="1" applyAlignment="1">
      <alignment horizontal="center" vertical="center"/>
    </xf>
    <xf numFmtId="165" fontId="36" fillId="0" borderId="55" xfId="69" applyFont="1" applyBorder="1" applyAlignment="1">
      <alignment horizontal="right" vertical="center"/>
    </xf>
    <xf numFmtId="165" fontId="36" fillId="0" borderId="38" xfId="69" applyFont="1" applyBorder="1" applyAlignment="1">
      <alignment horizontal="right" vertical="center"/>
    </xf>
    <xf numFmtId="181" fontId="0" fillId="38" borderId="0" xfId="74" applyNumberFormat="1" applyFont="1" applyFill="1"/>
    <xf numFmtId="0" fontId="0" fillId="0" borderId="42" xfId="0" applyBorder="1" applyAlignment="1">
      <alignment horizontal="left" vertical="center"/>
    </xf>
    <xf numFmtId="165" fontId="0" fillId="0" borderId="42" xfId="69" applyFont="1" applyBorder="1" applyAlignment="1">
      <alignment horizontal="right" vertical="center"/>
    </xf>
    <xf numFmtId="176" fontId="0" fillId="0" borderId="44" xfId="69" applyNumberFormat="1" applyFont="1" applyBorder="1" applyAlignment="1">
      <alignment horizontal="right" vertical="center"/>
    </xf>
    <xf numFmtId="3" fontId="0" fillId="3" borderId="0" xfId="0" applyNumberFormat="1" applyFill="1"/>
    <xf numFmtId="166" fontId="0" fillId="0" borderId="15" xfId="0" applyNumberFormat="1" applyFill="1" applyBorder="1" applyAlignment="1">
      <alignment horizontal="center" vertical="center"/>
    </xf>
    <xf numFmtId="166"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3" fontId="30" fillId="38" borderId="15" xfId="69" applyNumberFormat="1" applyFont="1" applyFill="1" applyBorder="1"/>
    <xf numFmtId="14" fontId="0" fillId="0" borderId="14" xfId="0" applyNumberFormat="1" applyBorder="1" applyAlignment="1">
      <alignment horizontal="center" wrapText="1"/>
    </xf>
    <xf numFmtId="171" fontId="0" fillId="0" borderId="14" xfId="0" applyNumberFormat="1" applyBorder="1" applyAlignment="1">
      <alignment horizontal="center" wrapText="1"/>
    </xf>
    <xf numFmtId="171"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5" fontId="0" fillId="38" borderId="15" xfId="69" applyFont="1" applyFill="1" applyBorder="1"/>
    <xf numFmtId="165" fontId="24" fillId="70" borderId="15" xfId="69" applyFont="1" applyFill="1" applyBorder="1"/>
    <xf numFmtId="165" fontId="24" fillId="0" borderId="15" xfId="69" applyFont="1" applyBorder="1"/>
    <xf numFmtId="177" fontId="0" fillId="0" borderId="15" xfId="69" applyNumberFormat="1" applyFont="1" applyBorder="1"/>
    <xf numFmtId="177" fontId="0" fillId="0" borderId="53" xfId="0" applyNumberFormat="1" applyBorder="1"/>
    <xf numFmtId="177" fontId="24" fillId="0" borderId="38" xfId="0" applyNumberFormat="1" applyFont="1" applyBorder="1"/>
    <xf numFmtId="168" fontId="30" fillId="0" borderId="0" xfId="0" applyNumberFormat="1" applyFont="1" applyFill="1" applyBorder="1"/>
    <xf numFmtId="3" fontId="0" fillId="46" borderId="0" xfId="0" applyNumberFormat="1" applyFill="1"/>
    <xf numFmtId="164" fontId="0" fillId="0" borderId="0" xfId="0" applyNumberFormat="1"/>
    <xf numFmtId="173" fontId="0" fillId="4" borderId="40" xfId="69" applyNumberFormat="1" applyFont="1" applyFill="1" applyBorder="1" applyAlignment="1">
      <alignment horizontal="center"/>
    </xf>
    <xf numFmtId="4" fontId="26" fillId="0" borderId="0" xfId="0" applyNumberFormat="1" applyFont="1" applyAlignment="1">
      <alignment wrapText="1"/>
    </xf>
    <xf numFmtId="173" fontId="0" fillId="38" borderId="22" xfId="69" applyNumberFormat="1" applyFont="1" applyFill="1" applyBorder="1" applyAlignment="1">
      <alignment horizontal="center"/>
    </xf>
    <xf numFmtId="173" fontId="0" fillId="38" borderId="0" xfId="69" applyNumberFormat="1" applyFont="1" applyFill="1" applyAlignment="1">
      <alignment horizontal="center"/>
    </xf>
    <xf numFmtId="0" fontId="30" fillId="0" borderId="0" xfId="0" applyFont="1"/>
    <xf numFmtId="0" fontId="0" fillId="42" borderId="0" xfId="0" applyFill="1" applyAlignment="1">
      <alignment horizontal="center"/>
    </xf>
    <xf numFmtId="175" fontId="0" fillId="0" borderId="0" xfId="0" applyNumberFormat="1"/>
    <xf numFmtId="175" fontId="0" fillId="0" borderId="0" xfId="69" applyNumberFormat="1" applyFont="1"/>
    <xf numFmtId="165" fontId="30" fillId="38" borderId="15" xfId="69" applyFont="1" applyFill="1" applyBorder="1"/>
    <xf numFmtId="173" fontId="0" fillId="38" borderId="0" xfId="0" applyNumberFormat="1" applyFill="1"/>
    <xf numFmtId="164" fontId="0" fillId="38" borderId="0" xfId="74" applyFont="1" applyFill="1"/>
    <xf numFmtId="166" fontId="0" fillId="0" borderId="42" xfId="0" applyNumberFormat="1" applyBorder="1" applyAlignment="1">
      <alignment horizontal="center" vertical="center"/>
    </xf>
    <xf numFmtId="166" fontId="0" fillId="0" borderId="15" xfId="0" applyNumberFormat="1" applyBorder="1" applyAlignment="1">
      <alignment horizontal="center" vertical="center"/>
    </xf>
    <xf numFmtId="9" fontId="0" fillId="0" borderId="29" xfId="0" applyNumberFormat="1" applyBorder="1" applyAlignment="1">
      <alignment horizontal="center"/>
    </xf>
    <xf numFmtId="166" fontId="0" fillId="0" borderId="29" xfId="0" applyNumberFormat="1" applyBorder="1" applyAlignment="1">
      <alignment horizontal="center" vertical="center"/>
    </xf>
    <xf numFmtId="0" fontId="24" fillId="0" borderId="0" xfId="0" applyFont="1"/>
    <xf numFmtId="165" fontId="72" fillId="0" borderId="0" xfId="0" applyNumberFormat="1" applyFont="1"/>
    <xf numFmtId="168" fontId="30" fillId="71" borderId="0" xfId="0" applyNumberFormat="1" applyFont="1" applyFill="1" applyBorder="1"/>
    <xf numFmtId="165" fontId="24" fillId="38" borderId="15" xfId="69" applyFont="1" applyFill="1" applyBorder="1"/>
    <xf numFmtId="165" fontId="0" fillId="38" borderId="0" xfId="69" applyFont="1" applyFill="1"/>
    <xf numFmtId="4" fontId="44" fillId="38" borderId="0" xfId="0" applyNumberFormat="1" applyFont="1" applyFill="1"/>
    <xf numFmtId="165"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5" fontId="44" fillId="0" borderId="0" xfId="0" applyNumberFormat="1" applyFont="1"/>
    <xf numFmtId="166" fontId="44" fillId="0" borderId="0" xfId="0" applyNumberFormat="1" applyFont="1"/>
    <xf numFmtId="49" fontId="44" fillId="0" borderId="0" xfId="0" applyNumberFormat="1" applyFont="1"/>
    <xf numFmtId="173" fontId="44" fillId="0" borderId="0" xfId="0" applyNumberFormat="1" applyFont="1"/>
    <xf numFmtId="3" fontId="0" fillId="71"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2" borderId="10" xfId="0" applyFont="1" applyFill="1" applyBorder="1" applyAlignment="1">
      <alignment horizontal="center" vertical="top" wrapText="1"/>
    </xf>
    <xf numFmtId="4" fontId="26" fillId="0" borderId="10" xfId="0" applyNumberFormat="1" applyFont="1" applyBorder="1" applyAlignment="1">
      <alignment horizontal="center" vertical="top" wrapText="1"/>
    </xf>
    <xf numFmtId="4" fontId="0" fillId="72" borderId="0" xfId="0" applyNumberFormat="1" applyFill="1"/>
    <xf numFmtId="0" fontId="0" fillId="0" borderId="0" xfId="0"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173" fontId="44" fillId="38" borderId="0" xfId="0" applyNumberFormat="1" applyFont="1" applyFill="1"/>
    <xf numFmtId="0" fontId="0" fillId="39" borderId="53" xfId="0" applyFill="1" applyBorder="1" applyAlignment="1">
      <alignment horizontal="left" vertical="center" wrapText="1"/>
    </xf>
    <xf numFmtId="0" fontId="0" fillId="41" borderId="53" xfId="0" applyFont="1" applyFill="1" applyBorder="1" applyAlignment="1">
      <alignment horizontal="left" vertical="center" wrapText="1"/>
    </xf>
    <xf numFmtId="0" fontId="0" fillId="39" borderId="42" xfId="0"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workbookViewId="0">
      <selection activeCell="G7" sqref="G7"/>
    </sheetView>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340</v>
      </c>
      <c r="E1" s="231" t="s">
        <v>247</v>
      </c>
      <c r="F1" s="231" t="s">
        <v>248</v>
      </c>
      <c r="G1" s="72" t="s">
        <v>209</v>
      </c>
    </row>
    <row r="2" spans="1:13" ht="64.5" customHeight="1">
      <c r="A2" s="82" t="s">
        <v>242</v>
      </c>
      <c r="B2" s="83" t="s">
        <v>192</v>
      </c>
      <c r="C2" s="208" t="str">
        <f>"Retiro Dx: "&amp;TEXT('Detalle Provisión'!D35/'Detalle Provisión'!F35/1000,"#,#00.0")&amp;" ($/kW)"</f>
        <v>Retiro Dx: 5,355.9 ($/kW)</v>
      </c>
      <c r="D2" s="212" t="str">
        <f>"Retiro Dx: "&amp;TEXT('Detalle Provisión'!F35,"0.00")&amp;" MW"</f>
        <v>Retiro Dx: 59.93 MW</v>
      </c>
      <c r="E2" s="224">
        <f ca="1">'Provisión Mes'!D67</f>
        <v>321000000</v>
      </c>
      <c r="F2" s="225">
        <f ca="1">E2/'Detalle Provisión'!$A$21</f>
        <v>436568.38211293658</v>
      </c>
      <c r="G2" s="75"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59.93 MW a un precio aproximado de 7284.15 USD/MW-mes.</v>
      </c>
    </row>
    <row r="3" spans="1:13" s="71" customFormat="1" ht="46" customHeight="1">
      <c r="A3" s="84" t="s">
        <v>192</v>
      </c>
      <c r="B3" s="236"/>
      <c r="C3" s="322" t="str">
        <f>"Retiro Dx: "&amp;TEXT('Detalle Provisión'!E63,"#,#00.0")&amp;" ($/kW)
Cuel: "&amp;TEXT('Detalle Provisión'!E60,"#,#00.0")&amp;" ($/kW)
Sarco: "&amp;TEXT('Detalle Provisión'!E61,"#,#00.0")&amp;" ($/kW)
Aurora: "&amp;TEXT('Detalle Provisión'!E62,"#,#00.0")&amp;" ($/kW)"</f>
        <v>Retiro Dx: 5,795.6 ($/kW)
Cuel: 5,359.6 ($/kW)
Sarco: 5,933.0 ($/kW)
Aurora: 5,618.3 ($/kW)</v>
      </c>
      <c r="D3" s="323" t="str">
        <f>"Retiro Dx: "&amp;TEXT('Detalle Provisión'!C63,"0.00")&amp;" MW
Cuel: "&amp;TEXT('Detalle Provisión'!C60,"0.00")&amp;" MW
SARCO: "&amp;TEXT('Detalle Provisión'!C61,"0.00")&amp;" MW
AURORA: "&amp;TEXT('Detalle Provisión'!C62,"0.00")&amp;"MW"</f>
        <v>Retiro Dx: -61.74 MW
Cuel: 4.89 MW
SARCO: 24.85 MW
AURORA: 19.23MW</v>
      </c>
      <c r="E3" s="237"/>
      <c r="F3" s="238"/>
      <c r="G3" s="326" t="str">
        <f>"Compras de potencia se provisionan de acuerdo con los montos registrados en el balance del mes anterior"&amp;"  y para las inyecciones el útimo cálculo de potencia de suficiencia. 
" &amp; "El precio equivalente es "&amp;TEXT('Detalle Provisión'!G33,"#.##0")&amp;" USD/MW-mes."</f>
        <v>Compras de potencia se provisionan de acuerdo con los montos registrados en el balance del mes anterior  y para las inyecciones el útimo cálculo de potencia de suficiencia. 
El precio equivalente es 7.989 USD/MW-mes.</v>
      </c>
    </row>
    <row r="4" spans="1:13" ht="46" customHeight="1">
      <c r="A4" s="84" t="s">
        <v>193</v>
      </c>
      <c r="B4" s="69" t="s">
        <v>193</v>
      </c>
      <c r="C4" s="324"/>
      <c r="D4" s="325"/>
      <c r="E4" s="226">
        <f ca="1">'Provisión Mes'!D68</f>
        <v>-75000000</v>
      </c>
      <c r="F4" s="227">
        <f ca="1">E4/'Detalle Provisión'!$A$21</f>
        <v>-102001.95843760201</v>
      </c>
      <c r="G4" s="327"/>
    </row>
    <row r="5" spans="1:13" ht="130.5" customHeight="1">
      <c r="A5" s="84" t="s">
        <v>240</v>
      </c>
      <c r="B5" s="69" t="s">
        <v>187</v>
      </c>
      <c r="C5" s="322"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44.50 ($/kWh)
Aurora: 45.22 ($/kWh)
Sarco: 46.31 ($/kWh)
Retiro Dx: 50.28 ($/kWh)
Sobrecostos: -21.50 (M$)
Compensación P. E: 10.00 (M$)
Recaudación IT: 51.00 (M$)
Extraordinarios: 0.00 (M$)</v>
      </c>
      <c r="D5" s="323" t="str">
        <f>"Cuel: "&amp;TEXT('Detalle Provisión'!C3/1000000,"0.00")&amp;" GWh
Aurora: "&amp;TEXT('Detalle Provisión'!C4/1000000,"0.00")&amp;" GWh
Sarco: "&amp;TEXT('Detalle Provisión'!C5/1000000,"0.00")&amp;" GWh
Retiro Dx: "&amp;TEXT('Detalle Provisión'!B9,"0.0")&amp;" GWh"</f>
        <v>Cuel: 5.43 GWh
Aurora: 27.83 GWh
Sarco: 30.74 GWh
Retiro Dx: 41.1 GWh</v>
      </c>
      <c r="E5" s="226">
        <f ca="1">'Provisión Mes'!D69</f>
        <v>889500000</v>
      </c>
      <c r="F5" s="228">
        <f ca="1">E5/'Detalle Provisión'!$A$21</f>
        <v>1209743.2270699597</v>
      </c>
      <c r="G5" s="326"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USD/MWh."&amp;"
Se considera publicación de reliquidaciones del Balance de Abril y Mayo 2019"</f>
        <v>La inyección de CUEL, AURORA y SARCO corresponde a 64.00 GWh a un precio estimado de 62.12 USD/MWh.
Para abastecer los consumos de las Dx se estima un retiro de energía total de 41.11 GWh, valorizados a un precio estimado de 68.38 USD/MWh.
Se considera publicación de reliquidaciones del Balance de Abril y Mayo 2019</v>
      </c>
      <c r="I5" s="48"/>
      <c r="J5" s="48"/>
      <c r="K5" s="48"/>
    </row>
    <row r="6" spans="1:13" ht="66" customHeight="1">
      <c r="A6" s="84" t="s">
        <v>241</v>
      </c>
      <c r="B6" s="69" t="s">
        <v>188</v>
      </c>
      <c r="C6" s="324"/>
      <c r="D6" s="325"/>
      <c r="E6" s="226">
        <f ca="1">'Provisión Mes'!D70</f>
        <v>-14344549</v>
      </c>
      <c r="F6" s="227">
        <f ca="1">E6/'Detalle Provisión'!$A$21</f>
        <v>-19508.961212055274</v>
      </c>
      <c r="G6" s="327"/>
    </row>
    <row r="7" spans="1:13" ht="153" customHeight="1">
      <c r="A7" s="84" t="s">
        <v>243</v>
      </c>
      <c r="B7" s="69" t="s">
        <v>184</v>
      </c>
      <c r="C7" s="209"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56.63 ($/kWh)
Venta Energía PPA: 2370.00 (M$)
Venta Energía Reactiva PPA: 0.50 (M$)
Reliquidación PPA: 0.00 (M$)
AAT: 0.00 (M$)</v>
      </c>
      <c r="D7" s="214" t="str">
        <f>"Suministro Dx: "&amp;TEXT('Detalle Provisión'!B9,"0.00")&amp;" GWh"</f>
        <v>Suministro Dx: 41.11 GWh</v>
      </c>
      <c r="E7" s="226">
        <f ca="1">'Provisión Mes'!D71</f>
        <v>2429861093.851944</v>
      </c>
      <c r="F7" s="227">
        <f ca="1">E7/'Detalle Provisión'!$A$21</f>
        <v>3304674.5373897618</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6T."&amp;IF('Detalle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"&amp;TEXT(Provision!N34,"0.00")&amp;" MMUSD. La estimación del Saldo PEC se ajusta de acuerdo a lo montos resultantes de las últimos cálculos presentados por la CNE, quedando solo la componente de potencia del Saldo."</f>
        <v>Se estima un volumen de energía a suministrar a las Dx de 41.11 GWh de acuerdo a la curva de demanda anual. El precio equivalente del contrato en dólar del mes corresponde 77.02 USD/MWh. Sin embargo, el contrato se valoriza a un precio de contrato de 72.67 USD/MWh de acuerdo a la ultima actualización del decreto de precio de nudo 6T. No se provisionan pago producto de reliquidaciones con las Dx. 
Se ha provisionado el ingreso por la estabilización de precios (PEC) por 0.08 MMUSD. La estimación del Saldo PEC se ajusta de acuerdo a lo montos resultantes de las últimos cálculos presentados por la CNE, quedando solo la componente de potencia del Saldo.</v>
      </c>
      <c r="K7" s="48"/>
      <c r="M7" s="48"/>
    </row>
    <row r="8" spans="1:13" ht="24" customHeight="1">
      <c r="A8" s="84" t="s">
        <v>244</v>
      </c>
      <c r="B8" s="69" t="s">
        <v>189</v>
      </c>
      <c r="C8" s="210"/>
      <c r="D8" s="214"/>
      <c r="E8" s="226">
        <f ca="1">'Provisión Mes'!D72</f>
        <v>0</v>
      </c>
      <c r="F8" s="228">
        <f ca="1">E8/'Detalle Provisión'!$A$21</f>
        <v>0</v>
      </c>
      <c r="G8" s="76" t="s">
        <v>361</v>
      </c>
    </row>
    <row r="9" spans="1:13" ht="77.25" customHeight="1">
      <c r="A9" s="84" t="s">
        <v>190</v>
      </c>
      <c r="B9" s="69" t="s">
        <v>190</v>
      </c>
      <c r="C9" s="209" t="str">
        <f>"CUD: "&amp;TEXT(Provision!I8/1000000,"0.00")&amp;" (M$)
ITP: "&amp;TEXT('Detalle Provisión'!D45/1000000,"0.00")&amp;" (M$)
ITE: "&amp;TEXT('Detalle Provisión'!D31/1000000,"0.00")&amp;" (M$)
PEAJE: "&amp;TEXT('Detalle Provisión'!D40/1000000,"0.00")&amp;" (M$)
Reliquidación :"&amp;TEXT(Provision!I14/1000000,"0.00")&amp;" (M$)"</f>
        <v>CUD: 0.00 (M$)
ITP: -1.00 (M$)
ITE: -51.00 (M$)
PEAJE: 3.20 (M$)
Reliquidación :6.05 (M$)</v>
      </c>
      <c r="D9" s="214"/>
      <c r="E9" s="226">
        <f ca="1">'Provisión Mes'!D73</f>
        <v>-42754086</v>
      </c>
      <c r="F9" s="227">
        <f ca="1">E9/'Detalle Provisión'!$A$21</f>
        <v>-58146.673376128827</v>
      </c>
      <c r="G9" s="76" t="s">
        <v>404</v>
      </c>
      <c r="J9" s="87"/>
      <c r="K9" s="49"/>
      <c r="L9" s="48"/>
    </row>
    <row r="10" spans="1:13" ht="36" customHeight="1">
      <c r="A10" s="84" t="s">
        <v>54</v>
      </c>
      <c r="B10" s="69" t="s">
        <v>191</v>
      </c>
      <c r="C10" s="210"/>
      <c r="D10" s="214"/>
      <c r="E10" s="226">
        <f ca="1">'Provisión Mes'!D74</f>
        <v>-54000000</v>
      </c>
      <c r="F10" s="227">
        <f ca="1">E10/'Detalle Provisión'!$A$21</f>
        <v>-73441.410075073451</v>
      </c>
      <c r="G10" s="76" t="s">
        <v>362</v>
      </c>
      <c r="J10" s="87"/>
      <c r="L10" s="48"/>
    </row>
    <row r="11" spans="1:13" ht="48">
      <c r="A11" s="84" t="s">
        <v>234</v>
      </c>
      <c r="B11" s="69" t="s">
        <v>234</v>
      </c>
      <c r="C11" s="209" t="str">
        <f>"Cuel: "&amp;TEXT('Detalle Provisión'!J41,"0.00")&amp;" ($/kWh)
Aurora: "&amp;TEXT('Detalle Provisión'!J42,"0.00")&amp;" ($/kWh)
Sarco: "&amp;TEXT('Detalle Provisión'!J43,"0.00")&amp;" ($/kWh)"</f>
        <v>Cuel: 53.68 ($/kWh)
Aurora: 53.68 ($/kWh)
Sarco: 44.85 ($/kWh)</v>
      </c>
      <c r="D11" s="213" t="str">
        <f>"Cuel: "&amp;TEXT('Detalle Provisión'!C3/1000000,"0.00")&amp;" GWh 
Aurora: "&amp;TEXT('Detalle Provisión'!C4/1000000,"0.00")&amp;" GWh
Sarco: "&amp;TEXT('Detalle Provisión'!C5/1000000,"0.00")&amp;" GWh"</f>
        <v>Cuel: 5.43 GWh 
Aurora: 27.83 GWh
Sarco: 30.74 GWh</v>
      </c>
      <c r="E11" s="226">
        <f ca="1">'Provisión Mes'!D75</f>
        <v>-3163949374.2718906</v>
      </c>
      <c r="F11" s="227">
        <f ca="1">E11/'Detalle Provisión'!$A$21</f>
        <v>-4303053.7676421106</v>
      </c>
      <c r="G11" s="76" t="s">
        <v>382</v>
      </c>
      <c r="J11" s="48"/>
      <c r="L11" s="49"/>
    </row>
    <row r="12" spans="1:13" ht="26.5" customHeight="1" thickBot="1">
      <c r="A12" s="85" t="s">
        <v>233</v>
      </c>
      <c r="B12" s="86" t="s">
        <v>233</v>
      </c>
      <c r="C12" s="211"/>
      <c r="D12" s="215"/>
      <c r="E12" s="229">
        <f ca="1">'Provisión Mes'!D76</f>
        <v>39000000</v>
      </c>
      <c r="F12" s="230">
        <f ca="1">E12/'Detalle Provisión'!$A$21</f>
        <v>53041.018387553042</v>
      </c>
      <c r="G12" s="77" t="s">
        <v>397</v>
      </c>
    </row>
    <row r="13" spans="1:13" ht="33.75" customHeight="1" thickBot="1">
      <c r="A13" s="71"/>
      <c r="B13" s="71"/>
      <c r="C13" s="71"/>
      <c r="D13" s="232" t="s">
        <v>104</v>
      </c>
      <c r="E13" s="233">
        <f ca="1">+SUM(E2:E12)</f>
        <v>329313084.58005333</v>
      </c>
      <c r="F13" s="234">
        <f ca="1">+SUM(F2:F12)</f>
        <v>447874.39421724132</v>
      </c>
      <c r="G13" s="73"/>
    </row>
    <row r="15" spans="1:13" ht="33.75" customHeight="1">
      <c r="C15" s="48"/>
      <c r="D15" s="49"/>
      <c r="F15" s="130">
        <f ca="1">F13-F11</f>
        <v>4750928.1618593521</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6">
    <mergeCell ref="C3:C4"/>
    <mergeCell ref="D3:D4"/>
    <mergeCell ref="G3:G4"/>
    <mergeCell ref="G5:G6"/>
    <mergeCell ref="C5:C6"/>
    <mergeCell ref="D5:D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workbookViewId="0"/>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6" t="str">
        <f>UPPER(TEXT(Desviación!J1,"MMMM-AAAA"))</f>
        <v>ABRIL-JUEVES</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0</v>
      </c>
      <c r="H9" t="str">
        <f ca="1">OFFSET(Conceptos!$C$1,MATCH(I9,Conceptos!$A:$A,0)-1,0)</f>
        <v>Peajes</v>
      </c>
      <c r="I9" t="s">
        <v>128</v>
      </c>
      <c r="J9" s="4">
        <f>SUMIF(Desviación!$A:$A,'Provisión Mes'!$I9,Desviación!$J:$J)</f>
        <v>7181231</v>
      </c>
      <c r="K9" s="4">
        <f>ABS(SUMIF(Desviación!$A:$A,'Provisión Mes'!$I9,Desviación!$M:$M))</f>
        <v>8539092</v>
      </c>
      <c r="L9" s="4">
        <f t="shared" si="0"/>
        <v>-1357861</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6045914</v>
      </c>
      <c r="H10" t="str">
        <f ca="1">OFFSET(Conceptos!$C$1,MATCH(I10,Conceptos!$A:$A,0)-1,0)</f>
        <v>Peajes</v>
      </c>
      <c r="I10" t="s">
        <v>129</v>
      </c>
      <c r="J10" s="4">
        <f>SUMIF(Desviación!$A:$A,'Provisión Mes'!$I10,Desviación!$J:$J)</f>
        <v>0</v>
      </c>
      <c r="K10" s="4">
        <f>ABS(SUMIF(Desviación!$A:$A,'Provisión Mes'!$I10,Desviación!$M:$M))</f>
        <v>17</v>
      </c>
      <c r="L10" s="4">
        <f t="shared" si="0"/>
        <v>-17</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0</v>
      </c>
      <c r="K13" s="4">
        <f>ABS(SUMIF(Desviación!$A:$A,'Provisión Mes'!$I13,Desviación!$M:$M))</f>
        <v>0</v>
      </c>
      <c r="L13" s="4">
        <f t="shared" si="0"/>
        <v>0</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3212100</v>
      </c>
      <c r="L17" s="4">
        <f t="shared" si="0"/>
        <v>-3212100</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889500000</v>
      </c>
      <c r="H21" t="str">
        <f ca="1">OFFSET(Conceptos!$C$1,MATCH(I21,Conceptos!$A:$A,0)-1,0)</f>
        <v>Balance Mercado Spot - Ventas</v>
      </c>
      <c r="I21" t="s">
        <v>140</v>
      </c>
      <c r="J21" s="4">
        <f>SUMIF(Desviación!$A:$A,'Provisión Mes'!$I21,Desviación!$J:$J)</f>
        <v>884294128</v>
      </c>
      <c r="K21" s="4">
        <f>ABS(SUMIF(Desviación!$A:$A,'Provisión Mes'!$I21,Desviación!$M:$M))</f>
        <v>900146643</v>
      </c>
      <c r="L21" s="4">
        <f t="shared" si="0"/>
        <v>-15852515</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321000000</v>
      </c>
      <c r="H22" t="str">
        <f ca="1">OFFSET(Conceptos!$C$1,MATCH(I22,Conceptos!$A:$A,0)-1,0)</f>
        <v>Balance de Potencia - Ventas</v>
      </c>
      <c r="I22" t="s">
        <v>141</v>
      </c>
      <c r="J22" s="4">
        <f>SUMIF(Desviación!$A:$A,'Provisión Mes'!$I22,Desviación!$J:$J)</f>
        <v>321524485.9813655</v>
      </c>
      <c r="K22" s="4">
        <f>ABS(SUMIF(Desviación!$A:$A,'Provisión Mes'!$I22,Desviación!$M:$M))</f>
        <v>321524485</v>
      </c>
      <c r="L22" s="4">
        <f t="shared" si="0"/>
        <v>0.98136550188064575</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2370000000</v>
      </c>
      <c r="H26" t="str">
        <f ca="1">OFFSET(Conceptos!$C$1,MATCH(I26,Conceptos!$A:$A,0)-1,0)</f>
        <v>Ventas PPA Energía</v>
      </c>
      <c r="I26" t="s">
        <v>145</v>
      </c>
      <c r="J26" s="4">
        <f>SUMIF(Desviación!$A:$A,'Provisión Mes'!$I26,Desviación!$J:$J)</f>
        <v>2330839132.4914432</v>
      </c>
      <c r="K26" s="4">
        <f>ABS(SUMIF(Desviación!$A:$A,'Provisión Mes'!$I26,Desviación!$M:$M))</f>
        <v>2330839132</v>
      </c>
      <c r="L26" s="4">
        <f t="shared" si="0"/>
        <v>0.49144315719604492</v>
      </c>
      <c r="M26" s="44">
        <f t="shared" si="1"/>
        <v>0</v>
      </c>
    </row>
    <row r="27" spans="2:24">
      <c r="B27" t="str">
        <f ca="1">OFFSET(Conceptos!$C$1,MATCH(C27,Conceptos!$A:$A,0)-1,0)</f>
        <v>Ventas PPA Energía</v>
      </c>
      <c r="C27" t="s">
        <v>146</v>
      </c>
      <c r="D27" s="4">
        <f>SUMIF(Provision!$A:$A,'Provisión Mes'!$C27,Provision!$I:$I)</f>
        <v>59361093.851944156</v>
      </c>
      <c r="E27" t="s">
        <v>387</v>
      </c>
      <c r="F27" s="70">
        <f>+D27/734.62</f>
        <v>80805.169818333496</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500000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-75000000</v>
      </c>
      <c r="H32" t="str">
        <f ca="1">OFFSET(Conceptos!$C$1,MATCH(I32,Conceptos!$B:$B,0)-1,0)</f>
        <v>Balance de Potencia - Compras</v>
      </c>
      <c r="I32" t="s">
        <v>151</v>
      </c>
      <c r="J32" s="4">
        <f>SUMIF(Desviación!$A:$A,'Provisión Mes'!$I32,Desviación!$J:$J)</f>
        <v>-74986939</v>
      </c>
      <c r="K32" s="4">
        <f>-SUMIF(Desviación!$A:$A,'Provisión Mes'!$I32,Desviación!$M:$M)</f>
        <v>-74986939</v>
      </c>
      <c r="L32" s="4">
        <f t="shared" si="0"/>
        <v>0</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-17275274</v>
      </c>
      <c r="K33" s="4">
        <f>-SUMIF(Desviación!$A:$A,'Provisión Mes'!$I33,Desviación!$M:$M)</f>
        <v>-385488</v>
      </c>
      <c r="L33" s="4">
        <f t="shared" si="0"/>
        <v>-16889786</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-14344549</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4">
        <f t="shared" si="1"/>
        <v>0</v>
      </c>
    </row>
    <row r="37" spans="2:13">
      <c r="B37" t="str">
        <f ca="1">OFFSET(Conceptos!$C$1,MATCH(C37,Conceptos!$B:$B,0)-1,0)</f>
        <v>Peajes</v>
      </c>
      <c r="C37" t="s">
        <v>156</v>
      </c>
      <c r="D37" s="4">
        <f>SUMIF(Provision!$A:$A,'Provisión Mes'!$C37,Provision!$I:$I)</f>
        <v>-52000000</v>
      </c>
      <c r="H37" t="str">
        <f ca="1">OFFSET(Conceptos!$C$1,MATCH(I37,Conceptos!$B:$B,0)-1,0)</f>
        <v>Peajes</v>
      </c>
      <c r="I37" t="s">
        <v>156</v>
      </c>
      <c r="J37" s="4">
        <f>SUMIF(Desviación!$A:$A,'Provisión Mes'!$I37,Desviación!$J:$J)</f>
        <v>-55027547</v>
      </c>
      <c r="K37" s="4">
        <f>-SUMIF(Desviación!$A:$A,'Provisión Mes'!$I37,Desviación!$M:$M)</f>
        <v>-59990494</v>
      </c>
      <c r="L37" s="4">
        <f t="shared" si="0"/>
        <v>4962947</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0</v>
      </c>
      <c r="K38" s="4">
        <f>-SUMIF(Desviación!$A:$A,'Provisión Mes'!$I38,Desviación!$M:$M)</f>
        <v>0</v>
      </c>
      <c r="L38" s="4">
        <f t="shared" si="0"/>
        <v>0</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5" customFormat="1">
      <c r="B43" s="245" t="str">
        <f ca="1">OFFSET(Conceptos!$C$1,MATCH(C43,Conceptos!$B:$B,0)-1,0)</f>
        <v>Servicio Complementarios</v>
      </c>
      <c r="C43" s="245" t="s">
        <v>360</v>
      </c>
      <c r="D43" s="246">
        <f>SUMIF(Provision!$A:$A,'Provisión Mes'!$C43,Provision!$I:$I)</f>
        <v>-54000000</v>
      </c>
      <c r="J43" s="246"/>
      <c r="K43" s="246"/>
      <c r="L43" s="246"/>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-3163949374.2718906</v>
      </c>
      <c r="E58" s="197">
        <f>'Detalle Provisión'!D41</f>
        <v>-291462670.38803601</v>
      </c>
      <c r="F58" s="197">
        <f>'Detalle Provisión'!D42</f>
        <v>-1493700031.270195</v>
      </c>
      <c r="G58" s="197">
        <f>'Detalle Provisión'!D43</f>
        <v>-1378786672.6136599</v>
      </c>
      <c r="H58" s="55" t="str">
        <f ca="1">OFFSET(Conceptos!$C$1,MATCH(I58,Conceptos!$B:$B,0)-1,0)</f>
        <v>Costo Intercompañía</v>
      </c>
      <c r="I58" t="s">
        <v>176</v>
      </c>
      <c r="J58" s="4">
        <f>SUMIF(Desviación!$A:$A,'Provisión Mes'!$I58,Desviación!$J:$J)</f>
        <v>0</v>
      </c>
      <c r="K58" s="4">
        <f>-SUMIF(Desviación!$A:$A,'Provisión Mes'!$I58,Desviación!$M:$M)</f>
        <v>-2941786308</v>
      </c>
      <c r="L58" s="4">
        <f t="shared" si="0"/>
        <v>2941786308</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329313084.58005333</v>
      </c>
    </row>
    <row r="65" spans="1:16">
      <c r="B65" s="25"/>
      <c r="C65" s="25"/>
      <c r="D65" s="32"/>
      <c r="E65" s="25"/>
      <c r="F65" s="25"/>
      <c r="G65" s="25"/>
      <c r="H65" s="25"/>
    </row>
    <row r="66" spans="1:16">
      <c r="B66" s="17" t="s">
        <v>207</v>
      </c>
      <c r="C66" s="17" t="s">
        <v>208</v>
      </c>
      <c r="D66" s="26" t="s">
        <v>107</v>
      </c>
      <c r="E66" s="302" t="s">
        <v>209</v>
      </c>
      <c r="F66" s="302"/>
      <c r="G66" s="302"/>
      <c r="H66" s="302"/>
    </row>
    <row r="67" spans="1:16" ht="42" customHeight="1">
      <c r="A67" t="s">
        <v>228</v>
      </c>
      <c r="B67" s="35" t="s">
        <v>192</v>
      </c>
      <c r="C67" s="35"/>
      <c r="D67" s="36">
        <f ca="1">SUMIF($B$4:$B$63,B67,$D$4:$D$63)</f>
        <v>321000000</v>
      </c>
      <c r="E67" s="303"/>
      <c r="F67" s="303"/>
      <c r="G67" s="303"/>
      <c r="H67" s="303"/>
      <c r="I67" s="48"/>
      <c r="K67" s="48"/>
    </row>
    <row r="68" spans="1:16" ht="28.5" customHeight="1">
      <c r="A68" t="s">
        <v>228</v>
      </c>
      <c r="B68" s="35" t="s">
        <v>193</v>
      </c>
      <c r="C68" s="35"/>
      <c r="D68" s="36">
        <f t="shared" ref="D68:D76" ca="1" si="4">SUMIF($B$4:$B$63,B68,$D$4:$D$63)</f>
        <v>-75000000</v>
      </c>
      <c r="E68" s="304"/>
      <c r="F68" s="304"/>
      <c r="G68" s="304"/>
      <c r="H68" s="304"/>
      <c r="K68" s="48"/>
      <c r="M68" s="48"/>
      <c r="P68" s="46"/>
    </row>
    <row r="69" spans="1:16" ht="46.5" customHeight="1">
      <c r="B69" s="35" t="s">
        <v>187</v>
      </c>
      <c r="C69" s="35"/>
      <c r="D69" s="36">
        <f t="shared" ca="1" si="4"/>
        <v>889500000</v>
      </c>
      <c r="E69" s="304"/>
      <c r="F69" s="304"/>
      <c r="G69" s="304"/>
      <c r="H69" s="304"/>
      <c r="K69" s="51"/>
      <c r="L69" s="48"/>
      <c r="N69" s="48"/>
    </row>
    <row r="70" spans="1:16" ht="46.5" customHeight="1">
      <c r="B70" s="35" t="s">
        <v>188</v>
      </c>
      <c r="C70" s="35"/>
      <c r="D70" s="36">
        <f t="shared" ca="1" si="4"/>
        <v>-14344549</v>
      </c>
      <c r="E70" s="304"/>
      <c r="F70" s="304"/>
      <c r="G70" s="304"/>
      <c r="H70" s="304"/>
      <c r="K70" s="48"/>
      <c r="N70" s="48"/>
    </row>
    <row r="71" spans="1:16" ht="77.25" customHeight="1">
      <c r="B71" s="35" t="s">
        <v>184</v>
      </c>
      <c r="C71" s="35"/>
      <c r="D71" s="36">
        <f t="shared" ca="1" si="4"/>
        <v>2429861093.851944</v>
      </c>
      <c r="E71" s="304"/>
      <c r="F71" s="304"/>
      <c r="G71" s="304"/>
      <c r="H71" s="304"/>
      <c r="K71" s="48"/>
      <c r="L71" s="48"/>
      <c r="N71" s="48"/>
    </row>
    <row r="72" spans="1:16" ht="27.75" customHeight="1">
      <c r="B72" s="35" t="s">
        <v>189</v>
      </c>
      <c r="C72" s="35"/>
      <c r="D72" s="36">
        <f t="shared" ca="1" si="4"/>
        <v>0</v>
      </c>
      <c r="E72" s="304"/>
      <c r="F72" s="304"/>
      <c r="G72" s="304"/>
      <c r="H72" s="304"/>
      <c r="L72" s="48"/>
      <c r="M72" s="48"/>
      <c r="N72" s="48"/>
    </row>
    <row r="73" spans="1:16" ht="29.25" customHeight="1">
      <c r="B73" s="35" t="s">
        <v>190</v>
      </c>
      <c r="C73" s="35"/>
      <c r="D73" s="36">
        <f t="shared" ca="1" si="4"/>
        <v>-42754086</v>
      </c>
      <c r="E73" s="304"/>
      <c r="F73" s="304"/>
      <c r="G73" s="304"/>
      <c r="H73" s="304"/>
      <c r="N73" s="50"/>
    </row>
    <row r="74" spans="1:16">
      <c r="B74" s="35" t="s">
        <v>191</v>
      </c>
      <c r="C74" s="35"/>
      <c r="D74" s="36">
        <f t="shared" ca="1" si="4"/>
        <v>-54000000</v>
      </c>
      <c r="E74" s="304"/>
      <c r="F74" s="304"/>
      <c r="G74" s="304"/>
      <c r="H74" s="304"/>
    </row>
    <row r="75" spans="1:16">
      <c r="B75" s="35" t="s">
        <v>234</v>
      </c>
      <c r="C75" s="35"/>
      <c r="D75" s="36">
        <f t="shared" ca="1" si="4"/>
        <v>-3163949374.2718906</v>
      </c>
      <c r="E75" s="304"/>
      <c r="F75" s="304"/>
      <c r="G75" s="304"/>
      <c r="H75" s="304"/>
    </row>
    <row r="76" spans="1:16">
      <c r="B76" s="37" t="s">
        <v>233</v>
      </c>
      <c r="C76" s="37"/>
      <c r="D76" s="38">
        <f t="shared" ca="1" si="4"/>
        <v>39000000</v>
      </c>
      <c r="E76" s="305"/>
      <c r="F76" s="305"/>
      <c r="G76" s="305"/>
      <c r="H76" s="305"/>
    </row>
    <row r="77" spans="1:16">
      <c r="B77" s="17" t="s">
        <v>104</v>
      </c>
      <c r="C77" s="17"/>
      <c r="D77" s="26">
        <f ca="1">SUM(D67:D76)</f>
        <v>329313084.58005333</v>
      </c>
      <c r="E77" s="25"/>
      <c r="F77" s="25"/>
      <c r="G77" s="25"/>
      <c r="H77" s="25"/>
    </row>
    <row r="80" spans="1:16">
      <c r="B80" s="17" t="s">
        <v>207</v>
      </c>
      <c r="C80" s="17" t="s">
        <v>211</v>
      </c>
      <c r="D80" s="26" t="s">
        <v>213</v>
      </c>
      <c r="E80" s="40" t="s">
        <v>216</v>
      </c>
      <c r="F80" s="302" t="s">
        <v>209</v>
      </c>
      <c r="G80" s="302"/>
      <c r="H80" s="302"/>
      <c r="I80" s="302"/>
    </row>
    <row r="81" spans="2:9">
      <c r="B81" s="35" t="s">
        <v>192</v>
      </c>
      <c r="C81" s="36">
        <f t="shared" ref="C81:C90" ca="1" si="5">SUMIF($H$4:$H$62,$B81,$K$4:$K$62)</f>
        <v>321138997</v>
      </c>
      <c r="D81" s="36">
        <f t="shared" ref="D81:D90" ca="1" si="6">SUMIF($H$4:$H$62,$B81,$L$4:$L$62)</f>
        <v>-16889785.018634498</v>
      </c>
      <c r="E81" s="41">
        <f t="shared" ref="E81:E90" ca="1" si="7">SUMIF($H$4:$H$62,$B81,$M$4:$M$62)</f>
        <v>0</v>
      </c>
      <c r="F81" s="301"/>
      <c r="G81" s="301"/>
      <c r="H81" s="301"/>
      <c r="I81" s="301"/>
    </row>
    <row r="82" spans="2:9">
      <c r="B82" s="35" t="s">
        <v>193</v>
      </c>
      <c r="C82" s="36">
        <f t="shared" ca="1" si="5"/>
        <v>-74986939</v>
      </c>
      <c r="D82" s="36">
        <f t="shared" ca="1" si="6"/>
        <v>0</v>
      </c>
      <c r="E82" s="41">
        <f t="shared" ca="1" si="7"/>
        <v>-12483407.182139099</v>
      </c>
      <c r="F82" s="301"/>
      <c r="G82" s="301"/>
      <c r="H82" s="301"/>
      <c r="I82" s="301"/>
    </row>
    <row r="83" spans="2:9">
      <c r="B83" s="35" t="s">
        <v>187</v>
      </c>
      <c r="C83" s="36">
        <f t="shared" ca="1" si="5"/>
        <v>900146643</v>
      </c>
      <c r="D83" s="36">
        <f t="shared" ca="1" si="6"/>
        <v>-15852515</v>
      </c>
      <c r="E83" s="41">
        <f t="shared" ca="1" si="7"/>
        <v>0</v>
      </c>
      <c r="F83" s="301"/>
      <c r="G83" s="301"/>
      <c r="H83" s="301"/>
      <c r="I83" s="301"/>
    </row>
    <row r="84" spans="2:9">
      <c r="B84" s="35" t="s">
        <v>188</v>
      </c>
      <c r="C84" s="36">
        <f t="shared" ca="1" si="5"/>
        <v>0</v>
      </c>
      <c r="D84" s="36">
        <f t="shared" ca="1" si="6"/>
        <v>0</v>
      </c>
      <c r="E84" s="41">
        <f t="shared" ca="1" si="7"/>
        <v>-4707086.0034359917</v>
      </c>
      <c r="F84" s="301"/>
      <c r="G84" s="301"/>
      <c r="H84" s="301"/>
      <c r="I84" s="301"/>
    </row>
    <row r="85" spans="2:9">
      <c r="B85" s="35" t="s">
        <v>184</v>
      </c>
      <c r="C85" s="36">
        <f t="shared" ca="1" si="5"/>
        <v>2330839132</v>
      </c>
      <c r="D85" s="36">
        <f t="shared" ca="1" si="6"/>
        <v>0.49144315719604492</v>
      </c>
      <c r="E85" s="41">
        <f t="shared" ca="1" si="7"/>
        <v>0</v>
      </c>
      <c r="F85" s="301"/>
      <c r="G85" s="301"/>
      <c r="H85" s="301"/>
      <c r="I85" s="301"/>
    </row>
    <row r="86" spans="2:9">
      <c r="B86" s="35" t="s">
        <v>189</v>
      </c>
      <c r="C86" s="36">
        <f t="shared" ca="1" si="5"/>
        <v>0</v>
      </c>
      <c r="D86" s="36">
        <f t="shared" ca="1" si="6"/>
        <v>0</v>
      </c>
      <c r="E86" s="41">
        <f t="shared" ca="1" si="7"/>
        <v>0</v>
      </c>
      <c r="F86" s="301"/>
      <c r="G86" s="301"/>
      <c r="H86" s="301"/>
      <c r="I86" s="301"/>
    </row>
    <row r="87" spans="2:9">
      <c r="B87" s="35" t="s">
        <v>190</v>
      </c>
      <c r="C87" s="36">
        <f t="shared" ca="1" si="5"/>
        <v>-48239285</v>
      </c>
      <c r="D87" s="36">
        <f ca="1">SUMIF($H$4:$H$62,$B87,$L$4:$L$62)</f>
        <v>392969</v>
      </c>
      <c r="E87" s="41">
        <f ca="1">SUMIF($H$4:$H$62,$B87,$M$4:$M$62)</f>
        <v>-20712228.791752003</v>
      </c>
      <c r="F87" s="301"/>
      <c r="G87" s="301"/>
      <c r="H87" s="301"/>
      <c r="I87" s="301"/>
    </row>
    <row r="88" spans="2:9">
      <c r="B88" s="35" t="s">
        <v>191</v>
      </c>
      <c r="C88" s="36">
        <f t="shared" ca="1" si="5"/>
        <v>0</v>
      </c>
      <c r="D88" s="36">
        <f t="shared" ca="1" si="6"/>
        <v>0</v>
      </c>
      <c r="E88" s="41">
        <f t="shared" ca="1" si="7"/>
        <v>-227653.13144800067</v>
      </c>
      <c r="F88" s="301"/>
      <c r="G88" s="301"/>
      <c r="H88" s="301"/>
      <c r="I88" s="301"/>
    </row>
    <row r="89" spans="2:9">
      <c r="B89" s="35" t="s">
        <v>234</v>
      </c>
      <c r="C89" s="36">
        <f t="shared" ca="1" si="5"/>
        <v>-2941786308</v>
      </c>
      <c r="D89" s="36">
        <f t="shared" ca="1" si="6"/>
        <v>2941786308</v>
      </c>
      <c r="E89" s="41">
        <f t="shared" ca="1" si="7"/>
        <v>0</v>
      </c>
      <c r="F89" s="301"/>
      <c r="G89" s="301"/>
      <c r="H89" s="301"/>
      <c r="I89" s="301"/>
    </row>
    <row r="90" spans="2:9">
      <c r="B90" s="37" t="s">
        <v>233</v>
      </c>
      <c r="C90" s="38">
        <f t="shared" ca="1" si="5"/>
        <v>0</v>
      </c>
      <c r="D90" s="38">
        <f t="shared" ca="1" si="6"/>
        <v>0</v>
      </c>
      <c r="E90" s="42">
        <f t="shared" ca="1" si="7"/>
        <v>0</v>
      </c>
      <c r="F90" s="53"/>
      <c r="G90" s="53"/>
      <c r="H90" s="53"/>
      <c r="I90" s="53"/>
    </row>
    <row r="91" spans="2:9">
      <c r="B91" s="17" t="s">
        <v>104</v>
      </c>
      <c r="C91" s="26">
        <f ca="1">SUM(C81:C90)</f>
        <v>487112240</v>
      </c>
      <c r="D91" s="26">
        <f ca="1">SUM(D81:D90)</f>
        <v>2909436977.4728088</v>
      </c>
      <c r="E91" s="40">
        <f ca="1">SUM(E81:E90)</f>
        <v>-38130375.108775094</v>
      </c>
      <c r="F91" s="25"/>
      <c r="G91" s="25"/>
      <c r="H91" s="25"/>
      <c r="I91" s="25"/>
    </row>
  </sheetData>
  <autoFilter ref="B3:D64" xr:uid="{00000000-0009-0000-0000-000001000000}"/>
  <mergeCells count="20">
    <mergeCell ref="E76:H76"/>
    <mergeCell ref="E72:H72"/>
    <mergeCell ref="E73:H73"/>
    <mergeCell ref="E74:H74"/>
    <mergeCell ref="E75:H75"/>
    <mergeCell ref="E66:H66"/>
    <mergeCell ref="E67:H67"/>
    <mergeCell ref="E68:H68"/>
    <mergeCell ref="E71:H71"/>
    <mergeCell ref="E69:H70"/>
    <mergeCell ref="F80:I80"/>
    <mergeCell ref="F81:I81"/>
    <mergeCell ref="F82:I82"/>
    <mergeCell ref="F83:I83"/>
    <mergeCell ref="F84:I84"/>
    <mergeCell ref="F85:I85"/>
    <mergeCell ref="F86:I86"/>
    <mergeCell ref="F87:I87"/>
    <mergeCell ref="F88:I88"/>
    <mergeCell ref="F89:I89"/>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topLeftCell="F11" workbookViewId="0">
      <selection activeCell="I35" sqref="I35"/>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44317</v>
      </c>
    </row>
    <row r="4" spans="1:12">
      <c r="A4" s="25"/>
      <c r="B4" s="25"/>
      <c r="C4" s="191"/>
      <c r="D4" s="191"/>
      <c r="E4" s="306" t="s">
        <v>0</v>
      </c>
      <c r="F4" s="306"/>
      <c r="G4" s="306"/>
      <c r="H4" s="188"/>
      <c r="I4" s="25"/>
      <c r="J4" s="25"/>
    </row>
    <row r="5" spans="1:12" ht="16">
      <c r="A5" s="25"/>
      <c r="B5" s="188" t="s">
        <v>105</v>
      </c>
      <c r="C5" s="188" t="s">
        <v>2</v>
      </c>
      <c r="D5" s="188" t="s">
        <v>3</v>
      </c>
      <c r="E5" s="188" t="s">
        <v>4</v>
      </c>
      <c r="F5" s="188" t="s">
        <v>5</v>
      </c>
      <c r="G5" s="188" t="s">
        <v>6</v>
      </c>
      <c r="H5" s="188"/>
      <c r="I5" s="188"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f>MAX(0,'Detalle Provisión'!D31)</f>
        <v>0</v>
      </c>
      <c r="J12" s="61"/>
    </row>
    <row r="13" spans="1:12" s="71" customFormat="1">
      <c r="A13" s="71" t="str">
        <f t="shared" si="0"/>
        <v>4-1-00601_90-70</v>
      </c>
      <c r="B13" s="3" t="s">
        <v>106</v>
      </c>
      <c r="C13" s="3"/>
      <c r="D13" s="3" t="s">
        <v>221</v>
      </c>
      <c r="E13" s="3" t="s">
        <v>31</v>
      </c>
      <c r="F13" s="52" t="s">
        <v>36</v>
      </c>
      <c r="G13" s="52" t="s">
        <v>37</v>
      </c>
      <c r="H13" s="3"/>
      <c r="I13" s="57">
        <f>MAX(0,'Detalle Provisión'!D45)</f>
        <v>0</v>
      </c>
      <c r="J13" s="61"/>
      <c r="L13" s="4" t="s">
        <v>333</v>
      </c>
    </row>
    <row r="14" spans="1:12">
      <c r="A14" t="str">
        <f t="shared" si="0"/>
        <v>4-1-00601_90-71</v>
      </c>
      <c r="B14" s="3" t="s">
        <v>106</v>
      </c>
      <c r="C14" s="3" t="s">
        <v>38</v>
      </c>
      <c r="D14" s="3" t="s">
        <v>39</v>
      </c>
      <c r="E14" s="3" t="s">
        <v>31</v>
      </c>
      <c r="F14" s="3" t="s">
        <v>36</v>
      </c>
      <c r="G14" s="3" t="s">
        <v>40</v>
      </c>
      <c r="H14" s="3"/>
      <c r="I14" s="246">
        <f>'Detalle Provisión'!D55</f>
        <v>6045914</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15">
      <c r="A17" t="str">
        <f t="shared" si="0"/>
        <v>4-1-00300_90-98</v>
      </c>
      <c r="B17" s="3" t="s">
        <v>106</v>
      </c>
      <c r="C17" s="3" t="s">
        <v>48</v>
      </c>
      <c r="D17" s="3" t="s">
        <v>49</v>
      </c>
      <c r="E17" s="3" t="s">
        <v>18</v>
      </c>
      <c r="F17" s="3" t="s">
        <v>19</v>
      </c>
      <c r="G17" s="3" t="s">
        <v>20</v>
      </c>
      <c r="H17" s="3"/>
      <c r="I17" s="57"/>
      <c r="J17" s="59"/>
    </row>
    <row r="18" spans="1:15">
      <c r="A18" t="str">
        <f t="shared" si="0"/>
        <v>4-1-00601_90-74</v>
      </c>
      <c r="B18" s="3" t="s">
        <v>106</v>
      </c>
      <c r="C18" s="3" t="s">
        <v>50</v>
      </c>
      <c r="D18" s="3" t="s">
        <v>51</v>
      </c>
      <c r="E18" s="3" t="s">
        <v>31</v>
      </c>
      <c r="F18" s="3" t="s">
        <v>43</v>
      </c>
      <c r="G18" s="3" t="s">
        <v>52</v>
      </c>
      <c r="H18" s="3"/>
      <c r="I18" s="295">
        <f>'Detalle Provisión'!D40</f>
        <v>3200000</v>
      </c>
      <c r="J18" s="59"/>
      <c r="L18" s="4" t="s">
        <v>415</v>
      </c>
    </row>
    <row r="19" spans="1:15">
      <c r="A19" t="str">
        <f t="shared" si="0"/>
        <v>4-1-00601_90-88</v>
      </c>
      <c r="B19" s="3" t="s">
        <v>103</v>
      </c>
      <c r="C19" s="3" t="s">
        <v>53</v>
      </c>
      <c r="D19" s="3" t="s">
        <v>54</v>
      </c>
      <c r="E19" s="3" t="s">
        <v>31</v>
      </c>
      <c r="F19" s="3" t="s">
        <v>32</v>
      </c>
      <c r="G19" s="3" t="s">
        <v>55</v>
      </c>
      <c r="H19" s="3"/>
      <c r="I19" s="57"/>
      <c r="J19" s="59"/>
    </row>
    <row r="20" spans="1:15">
      <c r="A20" t="str">
        <f t="shared" si="0"/>
        <v>4-1-00601_90-93</v>
      </c>
      <c r="B20" s="3" t="s">
        <v>103</v>
      </c>
      <c r="C20" s="3" t="s">
        <v>56</v>
      </c>
      <c r="D20" s="3" t="s">
        <v>57</v>
      </c>
      <c r="E20" s="3" t="s">
        <v>31</v>
      </c>
      <c r="F20" s="3" t="s">
        <v>32</v>
      </c>
      <c r="G20" s="3" t="s">
        <v>33</v>
      </c>
      <c r="H20" s="3"/>
      <c r="I20" s="57"/>
      <c r="J20" s="59"/>
    </row>
    <row r="21" spans="1:15">
      <c r="A21" t="str">
        <f t="shared" si="0"/>
        <v>4-1-00601_90-99</v>
      </c>
      <c r="B21" s="3" t="s">
        <v>106</v>
      </c>
      <c r="C21" s="3" t="s">
        <v>58</v>
      </c>
      <c r="D21" s="3" t="s">
        <v>59</v>
      </c>
      <c r="E21" s="3" t="s">
        <v>31</v>
      </c>
      <c r="F21" s="3" t="s">
        <v>60</v>
      </c>
      <c r="G21" s="3" t="s">
        <v>61</v>
      </c>
      <c r="H21" s="3"/>
      <c r="I21" s="57"/>
      <c r="J21" s="59"/>
    </row>
    <row r="22" spans="1:15">
      <c r="A22" t="str">
        <f t="shared" si="0"/>
        <v>4-1-00601_90-75</v>
      </c>
      <c r="B22" s="3" t="s">
        <v>106</v>
      </c>
      <c r="C22" s="3" t="s">
        <v>62</v>
      </c>
      <c r="D22" s="3" t="s">
        <v>63</v>
      </c>
      <c r="E22" s="3" t="s">
        <v>31</v>
      </c>
      <c r="F22" s="3" t="s">
        <v>60</v>
      </c>
      <c r="G22" s="3" t="s">
        <v>64</v>
      </c>
      <c r="H22" s="3"/>
      <c r="I22" s="57"/>
      <c r="J22" s="59"/>
    </row>
    <row r="23" spans="1:15">
      <c r="A23" t="str">
        <f t="shared" si="0"/>
        <v>4-1-00601_90-97</v>
      </c>
      <c r="B23" s="3" t="s">
        <v>106</v>
      </c>
      <c r="C23" s="3" t="s">
        <v>65</v>
      </c>
      <c r="D23" s="3" t="s">
        <v>66</v>
      </c>
      <c r="E23" s="3" t="s">
        <v>31</v>
      </c>
      <c r="F23" s="3" t="s">
        <v>60</v>
      </c>
      <c r="G23" s="3" t="s">
        <v>67</v>
      </c>
      <c r="H23" s="3"/>
      <c r="I23" s="57"/>
      <c r="J23" s="59"/>
    </row>
    <row r="24" spans="1:15" ht="14.5" customHeight="1">
      <c r="A24" t="str">
        <f t="shared" si="0"/>
        <v>4-1-00601_90-76</v>
      </c>
      <c r="B24" s="3" t="s">
        <v>106</v>
      </c>
      <c r="C24" s="3" t="s">
        <v>68</v>
      </c>
      <c r="D24" s="3" t="s">
        <v>69</v>
      </c>
      <c r="E24" s="3" t="s">
        <v>31</v>
      </c>
      <c r="F24" s="3" t="s">
        <v>60</v>
      </c>
      <c r="G24" s="3" t="s">
        <v>70</v>
      </c>
      <c r="H24" s="3"/>
      <c r="I24" s="57"/>
      <c r="J24" s="59"/>
    </row>
    <row r="25" spans="1:15">
      <c r="A25" t="str">
        <f t="shared" si="0"/>
        <v>4-1-00601_90-77</v>
      </c>
      <c r="B25" s="3" t="s">
        <v>106</v>
      </c>
      <c r="C25" s="3" t="s">
        <v>71</v>
      </c>
      <c r="D25" s="3" t="s">
        <v>72</v>
      </c>
      <c r="E25" s="3" t="s">
        <v>31</v>
      </c>
      <c r="F25" s="3" t="s">
        <v>60</v>
      </c>
      <c r="G25" s="3" t="s">
        <v>73</v>
      </c>
      <c r="H25" s="3"/>
      <c r="I25" s="57"/>
      <c r="J25" s="59"/>
    </row>
    <row r="26" spans="1:15">
      <c r="A26" t="str">
        <f t="shared" si="0"/>
        <v>4-1-00601_90-78</v>
      </c>
      <c r="B26" s="3" t="s">
        <v>106</v>
      </c>
      <c r="C26" s="3" t="s">
        <v>74</v>
      </c>
      <c r="D26" s="3" t="s">
        <v>75</v>
      </c>
      <c r="E26" s="3" t="s">
        <v>31</v>
      </c>
      <c r="F26" s="3" t="s">
        <v>60</v>
      </c>
      <c r="G26" s="3" t="s">
        <v>76</v>
      </c>
      <c r="H26" s="3"/>
      <c r="I26" s="57"/>
      <c r="J26" s="59"/>
    </row>
    <row r="27" spans="1:15">
      <c r="A27" t="str">
        <f t="shared" si="0"/>
        <v>4-1-00601_90-92</v>
      </c>
      <c r="B27" s="3" t="s">
        <v>103</v>
      </c>
      <c r="C27" s="3" t="s">
        <v>77</v>
      </c>
      <c r="D27" s="3" t="s">
        <v>78</v>
      </c>
      <c r="E27" s="3" t="s">
        <v>31</v>
      </c>
      <c r="F27" s="3" t="s">
        <v>32</v>
      </c>
      <c r="G27" s="3" t="s">
        <v>79</v>
      </c>
      <c r="H27" s="3"/>
      <c r="I27" s="57">
        <f>MAX(0,'Detalle Provisión'!D46)</f>
        <v>889500000</v>
      </c>
      <c r="J27" s="61"/>
      <c r="L27" s="57"/>
      <c r="M27" s="59"/>
      <c r="N27" s="59"/>
      <c r="O27" s="59"/>
    </row>
    <row r="28" spans="1:15">
      <c r="A28" t="str">
        <f t="shared" si="0"/>
        <v>4-1-00601_90-93</v>
      </c>
      <c r="B28" s="3" t="s">
        <v>103</v>
      </c>
      <c r="C28" s="3" t="s">
        <v>80</v>
      </c>
      <c r="D28" s="3" t="s">
        <v>81</v>
      </c>
      <c r="E28" s="3" t="s">
        <v>31</v>
      </c>
      <c r="F28" s="3" t="s">
        <v>32</v>
      </c>
      <c r="G28" s="3" t="s">
        <v>33</v>
      </c>
      <c r="H28" s="3"/>
      <c r="I28" s="57"/>
      <c r="J28" s="61"/>
      <c r="L28" s="246"/>
    </row>
    <row r="29" spans="1:15">
      <c r="A29" t="str">
        <f t="shared" si="0"/>
        <v>4-1-00401_90-80</v>
      </c>
      <c r="B29" s="3" t="s">
        <v>10</v>
      </c>
      <c r="C29" s="5"/>
      <c r="D29" s="3" t="s">
        <v>83</v>
      </c>
      <c r="E29" s="3" t="s">
        <v>9</v>
      </c>
      <c r="F29" s="3" t="s">
        <v>10</v>
      </c>
      <c r="G29" t="s">
        <v>82</v>
      </c>
      <c r="I29" s="57">
        <f>'Detalle Provisión'!D35</f>
        <v>321000000</v>
      </c>
      <c r="J29" s="59"/>
    </row>
    <row r="30" spans="1:15" ht="14.5" customHeight="1">
      <c r="A30" t="str">
        <f t="shared" si="0"/>
        <v>4-1-00401_90-81</v>
      </c>
      <c r="B30" s="3" t="s">
        <v>10</v>
      </c>
      <c r="C30" s="5"/>
      <c r="D30" s="3" t="s">
        <v>85</v>
      </c>
      <c r="E30" s="3" t="s">
        <v>9</v>
      </c>
      <c r="F30" s="3" t="s">
        <v>10</v>
      </c>
      <c r="G30" t="s">
        <v>84</v>
      </c>
      <c r="I30" s="57"/>
      <c r="J30" s="59"/>
    </row>
    <row r="31" spans="1:15">
      <c r="A31" t="str">
        <f t="shared" si="0"/>
        <v>4-1-00401_90-84</v>
      </c>
      <c r="B31" s="3" t="s">
        <v>10</v>
      </c>
      <c r="C31" s="5"/>
      <c r="D31" s="3" t="s">
        <v>87</v>
      </c>
      <c r="E31" s="3" t="s">
        <v>9</v>
      </c>
      <c r="F31" s="3" t="s">
        <v>10</v>
      </c>
      <c r="G31" t="s">
        <v>86</v>
      </c>
      <c r="I31" s="57"/>
      <c r="J31" s="59"/>
    </row>
    <row r="32" spans="1:15">
      <c r="A32" t="str">
        <f t="shared" si="0"/>
        <v>4-1-00401_90-85</v>
      </c>
      <c r="B32" s="3" t="s">
        <v>10</v>
      </c>
      <c r="C32" s="5"/>
      <c r="D32" s="3" t="s">
        <v>89</v>
      </c>
      <c r="E32" s="3" t="s">
        <v>9</v>
      </c>
      <c r="F32" s="3" t="s">
        <v>10</v>
      </c>
      <c r="G32" t="s">
        <v>88</v>
      </c>
      <c r="I32" s="57"/>
      <c r="J32" s="59"/>
    </row>
    <row r="33" spans="1:14">
      <c r="A33" t="str">
        <f t="shared" si="0"/>
        <v>4-1-00603_90-86</v>
      </c>
      <c r="B33" s="3" t="s">
        <v>103</v>
      </c>
      <c r="C33" s="5"/>
      <c r="D33" s="3" t="s">
        <v>91</v>
      </c>
      <c r="E33" s="3" t="s">
        <v>26</v>
      </c>
      <c r="F33" s="3" t="s">
        <v>103</v>
      </c>
      <c r="G33" t="s">
        <v>90</v>
      </c>
      <c r="I33" s="57">
        <f>'Detalle Provisión'!D36</f>
        <v>2370000000</v>
      </c>
      <c r="J33" s="59"/>
    </row>
    <row r="34" spans="1:14">
      <c r="A34" t="str">
        <f t="shared" si="0"/>
        <v>4-1-00603_90-87</v>
      </c>
      <c r="B34" s="3" t="s">
        <v>103</v>
      </c>
      <c r="C34" s="5"/>
      <c r="D34" s="3" t="s">
        <v>93</v>
      </c>
      <c r="E34" s="3" t="s">
        <v>26</v>
      </c>
      <c r="F34" s="3" t="s">
        <v>103</v>
      </c>
      <c r="G34" t="s">
        <v>92</v>
      </c>
      <c r="I34" s="10">
        <f>N34*10^6*'Detalle Provisión'!A21</f>
        <v>59361093.851944156</v>
      </c>
      <c r="J34" s="59"/>
      <c r="L34" s="4" t="s">
        <v>381</v>
      </c>
      <c r="M34" s="11">
        <f>(PEC!N15+PEC!O15)</f>
        <v>0.74191910685322449</v>
      </c>
      <c r="N34">
        <f>-PEC_1!I10/10^6</f>
        <v>8.0732637705288005E-2</v>
      </c>
    </row>
    <row r="35" spans="1:14">
      <c r="A35" t="str">
        <f t="shared" si="0"/>
        <v>4-1-00603_90-89</v>
      </c>
      <c r="B35" s="3" t="s">
        <v>103</v>
      </c>
      <c r="C35" s="5"/>
      <c r="D35" s="3" t="s">
        <v>95</v>
      </c>
      <c r="E35" s="3" t="s">
        <v>26</v>
      </c>
      <c r="F35" s="3" t="s">
        <v>103</v>
      </c>
      <c r="G35" t="s">
        <v>94</v>
      </c>
      <c r="I35" s="57"/>
      <c r="J35" s="59"/>
    </row>
    <row r="36" spans="1:14">
      <c r="A36" t="str">
        <f t="shared" si="0"/>
        <v>4-1-00603_90-90</v>
      </c>
      <c r="B36" s="3" t="s">
        <v>103</v>
      </c>
      <c r="C36" s="5"/>
      <c r="D36" s="3" t="s">
        <v>97</v>
      </c>
      <c r="E36" s="3" t="s">
        <v>26</v>
      </c>
      <c r="F36" s="3" t="s">
        <v>103</v>
      </c>
      <c r="G36" t="s">
        <v>96</v>
      </c>
      <c r="I36" s="57"/>
      <c r="J36" s="59"/>
    </row>
    <row r="37" spans="1:14">
      <c r="A37" t="str">
        <f t="shared" si="0"/>
        <v>4-1-00603_90-94</v>
      </c>
      <c r="B37" s="3" t="s">
        <v>103</v>
      </c>
      <c r="C37" s="5"/>
      <c r="D37" s="3" t="s">
        <v>99</v>
      </c>
      <c r="E37" s="3" t="s">
        <v>26</v>
      </c>
      <c r="F37" s="3" t="s">
        <v>103</v>
      </c>
      <c r="G37" t="s">
        <v>98</v>
      </c>
      <c r="I37" s="57">
        <f>'Detalle Provisión'!D39</f>
        <v>500000</v>
      </c>
      <c r="J37" s="59"/>
    </row>
    <row r="38" spans="1:14">
      <c r="A38" t="str">
        <f t="shared" si="0"/>
        <v>4-1-00603_90-95</v>
      </c>
      <c r="B38" s="3" t="s">
        <v>103</v>
      </c>
      <c r="C38" s="5"/>
      <c r="D38" s="3" t="s">
        <v>101</v>
      </c>
      <c r="E38" s="3" t="s">
        <v>26</v>
      </c>
      <c r="F38" s="3" t="s">
        <v>103</v>
      </c>
      <c r="G38" t="s">
        <v>100</v>
      </c>
      <c r="I38" s="57"/>
      <c r="J38" s="59"/>
    </row>
    <row r="39" spans="1:14">
      <c r="A39" s="183" t="str">
        <f>E39&amp;"_"&amp;G39</f>
        <v>4-1-00604_90-97</v>
      </c>
      <c r="B39" s="184" t="s">
        <v>103</v>
      </c>
      <c r="C39" s="184"/>
      <c r="D39" s="184" t="s">
        <v>235</v>
      </c>
      <c r="E39" s="184" t="s">
        <v>231</v>
      </c>
      <c r="F39" s="184" t="s">
        <v>103</v>
      </c>
      <c r="G39" s="183" t="s">
        <v>67</v>
      </c>
      <c r="H39" s="65"/>
      <c r="I39" s="247">
        <v>39000000</v>
      </c>
      <c r="J39" s="183"/>
      <c r="L39" s="239" t="s">
        <v>342</v>
      </c>
    </row>
    <row r="40" spans="1:14" s="71" customFormat="1">
      <c r="A40" s="185" t="str">
        <f>E40&amp;"_"&amp;G40</f>
        <v>4-1-00603_90-60</v>
      </c>
      <c r="B40" s="186" t="s">
        <v>10</v>
      </c>
      <c r="C40" s="186"/>
      <c r="D40" s="186" t="s">
        <v>238</v>
      </c>
      <c r="E40" s="186" t="s">
        <v>26</v>
      </c>
      <c r="F40" s="186" t="s">
        <v>10</v>
      </c>
      <c r="G40" s="185" t="s">
        <v>236</v>
      </c>
      <c r="H40" s="25"/>
      <c r="I40" s="187">
        <f>'Detalle Provisión'!D37</f>
        <v>0</v>
      </c>
      <c r="J40" s="185"/>
      <c r="L40" s="4"/>
    </row>
    <row r="41" spans="1:14">
      <c r="A41" s="189"/>
      <c r="B41" s="189"/>
      <c r="C41" s="189"/>
      <c r="D41" s="189"/>
      <c r="E41" s="189"/>
      <c r="F41" s="189"/>
      <c r="G41" s="189"/>
      <c r="H41" s="189"/>
      <c r="I41" s="190">
        <f>SUM(I6:I40)</f>
        <v>3688607007.851944</v>
      </c>
      <c r="J41" s="189"/>
    </row>
    <row r="42" spans="1:14">
      <c r="I42" s="57"/>
    </row>
    <row r="43" spans="1:14" ht="16">
      <c r="A43" s="25"/>
      <c r="B43" s="25"/>
      <c r="C43" s="25"/>
      <c r="D43" s="25"/>
      <c r="E43" s="188" t="s">
        <v>1</v>
      </c>
      <c r="F43" s="188"/>
      <c r="G43" s="188"/>
      <c r="H43" s="188"/>
      <c r="I43" s="187"/>
      <c r="J43" s="25"/>
    </row>
    <row r="44" spans="1:14" ht="16">
      <c r="A44" s="189"/>
      <c r="B44" s="189"/>
      <c r="C44" s="192" t="s">
        <v>2</v>
      </c>
      <c r="D44" s="192" t="s">
        <v>3</v>
      </c>
      <c r="E44" s="192" t="s">
        <v>4</v>
      </c>
      <c r="F44" s="192" t="s">
        <v>5</v>
      </c>
      <c r="G44" s="192" t="s">
        <v>6</v>
      </c>
      <c r="H44" s="192"/>
      <c r="I44" s="193"/>
      <c r="J44" s="189"/>
    </row>
    <row r="45" spans="1:14">
      <c r="A45" t="str">
        <f t="shared" ref="A45:A80" si="1">E45&amp;"_"&amp;G45</f>
        <v>5-2-30006_90-82</v>
      </c>
      <c r="B45" s="3" t="s">
        <v>10</v>
      </c>
      <c r="C45" s="3" t="s">
        <v>7</v>
      </c>
      <c r="D45" s="3" t="s">
        <v>8</v>
      </c>
      <c r="E45" s="3" t="s">
        <v>12</v>
      </c>
      <c r="F45" s="3" t="s">
        <v>10</v>
      </c>
      <c r="G45" s="3" t="s">
        <v>11</v>
      </c>
      <c r="H45" s="3"/>
      <c r="I45" s="57">
        <f>'Detalle Provisión'!D33</f>
        <v>-75000000</v>
      </c>
      <c r="J45" s="3"/>
    </row>
    <row r="46" spans="1:14">
      <c r="A46" t="str">
        <f t="shared" si="1"/>
        <v>5-2-30006_90-83</v>
      </c>
      <c r="B46" s="3" t="s">
        <v>10</v>
      </c>
      <c r="C46" s="3" t="s">
        <v>13</v>
      </c>
      <c r="D46" s="3" t="s">
        <v>14</v>
      </c>
      <c r="E46" s="3" t="s">
        <v>12</v>
      </c>
      <c r="F46" s="3" t="s">
        <v>10</v>
      </c>
      <c r="G46" s="3" t="s">
        <v>15</v>
      </c>
      <c r="H46" s="3"/>
      <c r="I46" s="57"/>
    </row>
    <row r="47" spans="1:14">
      <c r="A47" t="str">
        <f t="shared" si="1"/>
        <v>5-2-30005_90-98</v>
      </c>
      <c r="B47" s="3" t="s">
        <v>106</v>
      </c>
      <c r="C47" s="3" t="s">
        <v>16</v>
      </c>
      <c r="D47" s="3" t="s">
        <v>17</v>
      </c>
      <c r="E47" s="3" t="s">
        <v>21</v>
      </c>
      <c r="F47" s="3" t="s">
        <v>19</v>
      </c>
      <c r="G47" s="3" t="s">
        <v>20</v>
      </c>
      <c r="H47" s="3"/>
      <c r="I47" s="57"/>
    </row>
    <row r="48" spans="1:14">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MIN(0,'Detalle Provisión'!D31)</f>
        <v>-51000000</v>
      </c>
      <c r="J51" s="3"/>
    </row>
    <row r="52" spans="1:12" s="71" customFormat="1">
      <c r="A52" s="71" t="str">
        <f t="shared" si="1"/>
        <v>5-2-30005_90-70</v>
      </c>
      <c r="B52" s="3" t="s">
        <v>106</v>
      </c>
      <c r="C52" s="3"/>
      <c r="D52" s="3" t="s">
        <v>221</v>
      </c>
      <c r="E52" s="52" t="s">
        <v>21</v>
      </c>
      <c r="F52" s="52" t="s">
        <v>36</v>
      </c>
      <c r="G52" s="52" t="s">
        <v>37</v>
      </c>
      <c r="H52" s="3"/>
      <c r="I52" s="57">
        <f>MIN(0,'Detalle Provisión'!D45)</f>
        <v>-1000000</v>
      </c>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5" customFormat="1">
      <c r="A59" s="254" t="str">
        <f t="shared" si="1"/>
        <v>5-2-30006_90-61</v>
      </c>
      <c r="B59" s="255" t="s">
        <v>103</v>
      </c>
      <c r="C59" s="255" t="s">
        <v>53</v>
      </c>
      <c r="D59" s="255" t="s">
        <v>358</v>
      </c>
      <c r="E59" s="255" t="s">
        <v>12</v>
      </c>
      <c r="F59" s="255" t="s">
        <v>103</v>
      </c>
      <c r="G59" s="255" t="s">
        <v>359</v>
      </c>
      <c r="H59" s="3"/>
      <c r="I59" s="246">
        <f>'Detalle Provisión'!D30</f>
        <v>-54000000</v>
      </c>
      <c r="J59" s="3"/>
      <c r="L59" s="246"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MIN(0,'Detalle Provisión'!D46)</f>
        <v>0</v>
      </c>
      <c r="J67" s="3"/>
    </row>
    <row r="68" spans="1:10">
      <c r="A68" t="str">
        <f t="shared" si="1"/>
        <v>5-2-30006_90-93</v>
      </c>
      <c r="B68" s="3" t="s">
        <v>103</v>
      </c>
      <c r="C68" s="3" t="s">
        <v>80</v>
      </c>
      <c r="D68" s="3" t="s">
        <v>81</v>
      </c>
      <c r="E68" s="3" t="s">
        <v>12</v>
      </c>
      <c r="F68" s="3" t="s">
        <v>32</v>
      </c>
      <c r="G68" s="3" t="s">
        <v>33</v>
      </c>
      <c r="H68" s="3"/>
      <c r="I68" s="57">
        <f>'Detalle Provisión'!D54</f>
        <v>-14344549</v>
      </c>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-3163949374.2718906</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4" t="s">
        <v>103</v>
      </c>
      <c r="C80" s="194"/>
      <c r="D80" s="194" t="s">
        <v>110</v>
      </c>
      <c r="E80" s="194" t="s">
        <v>12</v>
      </c>
      <c r="F80" s="194" t="s">
        <v>103</v>
      </c>
      <c r="G80" s="194"/>
      <c r="H80" s="194"/>
      <c r="I80" s="187"/>
      <c r="J80" s="25"/>
    </row>
    <row r="81" spans="1:12">
      <c r="A81" s="189"/>
      <c r="B81" s="189"/>
      <c r="C81" s="189"/>
      <c r="D81" s="189"/>
      <c r="E81" s="189"/>
      <c r="F81" s="189"/>
      <c r="G81" s="189"/>
      <c r="H81" s="189"/>
      <c r="I81" s="34">
        <f>SUM(I45:I80)</f>
        <v>-3359293923.2718906</v>
      </c>
      <c r="J81" s="189"/>
    </row>
    <row r="82" spans="1:12" s="71" customFormat="1">
      <c r="A82" s="65"/>
      <c r="B82" s="65"/>
      <c r="C82" s="65"/>
      <c r="D82" s="65"/>
      <c r="E82" s="65"/>
      <c r="F82" s="65"/>
      <c r="G82" s="65"/>
      <c r="H82" s="65"/>
      <c r="I82" s="195"/>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329313084.58005333</v>
      </c>
      <c r="J85" s="189"/>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topLeftCell="A6" workbookViewId="0">
      <selection sqref="A1:H1"/>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07" t="s">
        <v>249</v>
      </c>
      <c r="B1" s="308"/>
      <c r="C1" s="308"/>
      <c r="D1" s="308"/>
      <c r="E1" s="308"/>
      <c r="F1" s="308"/>
      <c r="G1" s="308"/>
      <c r="H1" s="309"/>
      <c r="I1" s="88"/>
    </row>
    <row r="2" spans="1:13" ht="16" thickBot="1">
      <c r="A2" s="89" t="s">
        <v>250</v>
      </c>
      <c r="B2" s="90" t="s">
        <v>251</v>
      </c>
      <c r="C2" s="90" t="s">
        <v>252</v>
      </c>
      <c r="D2" s="90" t="s">
        <v>253</v>
      </c>
      <c r="E2" s="90" t="s">
        <v>254</v>
      </c>
      <c r="F2" s="90" t="s">
        <v>255</v>
      </c>
      <c r="G2" s="90" t="s">
        <v>256</v>
      </c>
      <c r="H2" s="91" t="s">
        <v>257</v>
      </c>
      <c r="I2" s="207" t="s">
        <v>331</v>
      </c>
      <c r="J2" s="271" t="s">
        <v>383</v>
      </c>
      <c r="K2" s="271" t="s">
        <v>384</v>
      </c>
    </row>
    <row r="3" spans="1:13">
      <c r="A3" s="92" t="s">
        <v>258</v>
      </c>
      <c r="B3" s="93" t="s">
        <v>259</v>
      </c>
      <c r="C3" s="94">
        <v>5430093.7335219989</v>
      </c>
      <c r="D3" s="94">
        <v>-22927.554183999997</v>
      </c>
      <c r="E3" s="93" t="s">
        <v>260</v>
      </c>
      <c r="F3" s="93" t="s">
        <v>261</v>
      </c>
      <c r="G3" s="95">
        <v>241655352.2009173</v>
      </c>
      <c r="H3" s="96">
        <v>-1172787.7335082528</v>
      </c>
      <c r="I3" s="70">
        <f>G3/C3</f>
        <v>44.502979885796165</v>
      </c>
      <c r="J3" s="272">
        <f>C3/(33*24*DAY(EOMONTH($B$10,0))*1000)</f>
        <v>0.22853929854890567</v>
      </c>
      <c r="K3" s="272">
        <v>0.25508806015739532</v>
      </c>
      <c r="L3" s="97"/>
    </row>
    <row r="4" spans="1:13">
      <c r="A4" s="98" t="s">
        <v>262</v>
      </c>
      <c r="B4" s="99" t="s">
        <v>263</v>
      </c>
      <c r="C4" s="100">
        <v>27828370.503720049</v>
      </c>
      <c r="D4" s="100">
        <v>-34956.594083999989</v>
      </c>
      <c r="E4" s="99" t="s">
        <v>264</v>
      </c>
      <c r="F4" s="99" t="s">
        <v>265</v>
      </c>
      <c r="G4" s="101">
        <v>1258282235.0334799</v>
      </c>
      <c r="H4" s="102">
        <v>-1697297.0676735747</v>
      </c>
      <c r="I4" s="70">
        <f>G4/C4</f>
        <v>45.215807187318958</v>
      </c>
      <c r="J4" s="272">
        <f>C4/(129*24*DAY(EOMONTH(B10,0))*1000)</f>
        <v>0.29961639215891528</v>
      </c>
      <c r="K4" s="273">
        <v>0.26100106066556283</v>
      </c>
      <c r="L4" s="97"/>
    </row>
    <row r="5" spans="1:13" ht="16" thickBot="1">
      <c r="A5" s="103" t="s">
        <v>266</v>
      </c>
      <c r="B5" s="104" t="s">
        <v>267</v>
      </c>
      <c r="C5" s="105">
        <v>30740752.103662971</v>
      </c>
      <c r="D5" s="105">
        <v>-61795.068086000007</v>
      </c>
      <c r="E5" s="104" t="s">
        <v>268</v>
      </c>
      <c r="F5" s="104" t="s">
        <v>269</v>
      </c>
      <c r="G5" s="106">
        <v>1423463401.4889774</v>
      </c>
      <c r="H5" s="107">
        <v>-3217124.0916613941</v>
      </c>
      <c r="I5" s="70">
        <f>G5/C5</f>
        <v>46.305418835844357</v>
      </c>
      <c r="J5" s="272">
        <f>C5/(168*24*DAY(EOMONTH(B10,0))*1000)</f>
        <v>0.25413981567181687</v>
      </c>
      <c r="K5" s="272">
        <v>0.23881620683223306</v>
      </c>
    </row>
    <row r="6" spans="1:13" ht="16" thickBot="1">
      <c r="C6" s="49">
        <f>C3+C4+C5</f>
        <v>63999216.340905018</v>
      </c>
      <c r="D6" s="49">
        <f>D3+D4+D5</f>
        <v>-119679.216354</v>
      </c>
      <c r="G6" s="49"/>
      <c r="H6" s="49">
        <f>G3+G4+G5</f>
        <v>2923400988.7233744</v>
      </c>
      <c r="I6" s="130">
        <f>H6/A21/C6*1000</f>
        <v>62.124224471712637</v>
      </c>
      <c r="K6" s="50"/>
    </row>
    <row r="7" spans="1:13" ht="20" thickBot="1">
      <c r="A7" s="310" t="s">
        <v>270</v>
      </c>
      <c r="B7" s="311"/>
      <c r="C7" s="311"/>
      <c r="D7" s="311"/>
      <c r="E7" s="311"/>
      <c r="F7" s="311"/>
      <c r="G7" s="311"/>
      <c r="H7" s="312"/>
      <c r="J7" s="108"/>
      <c r="K7" s="50"/>
    </row>
    <row r="8" spans="1:13" ht="16" thickBot="1">
      <c r="A8" s="109" t="s">
        <v>271</v>
      </c>
      <c r="B8" s="110" t="s">
        <v>272</v>
      </c>
      <c r="C8" s="111" t="s">
        <v>273</v>
      </c>
      <c r="D8" s="112" t="s">
        <v>274</v>
      </c>
      <c r="E8" s="112" t="s">
        <v>275</v>
      </c>
      <c r="F8" s="112" t="s">
        <v>276</v>
      </c>
      <c r="G8" s="112" t="s">
        <v>277</v>
      </c>
      <c r="H8" s="113" t="s">
        <v>278</v>
      </c>
      <c r="I8" s="114" t="s">
        <v>363</v>
      </c>
      <c r="J8" s="114" t="s">
        <v>385</v>
      </c>
    </row>
    <row r="9" spans="1:13" ht="16" thickBot="1">
      <c r="A9" s="268">
        <v>41.11</v>
      </c>
      <c r="B9" s="266">
        <v>41.11</v>
      </c>
      <c r="C9" s="115"/>
      <c r="D9" s="116"/>
      <c r="E9" s="117"/>
      <c r="F9" s="277"/>
      <c r="G9" s="118"/>
      <c r="H9" s="119"/>
      <c r="I9" s="46"/>
      <c r="J9" s="272"/>
    </row>
    <row r="10" spans="1:13" ht="20" thickBot="1">
      <c r="A10" s="120" t="s">
        <v>279</v>
      </c>
      <c r="B10" s="121">
        <v>44348</v>
      </c>
      <c r="C10" s="98"/>
      <c r="D10" s="122"/>
      <c r="E10" s="117"/>
      <c r="F10" s="278"/>
      <c r="G10" s="101"/>
      <c r="H10" s="123"/>
      <c r="I10" s="46"/>
      <c r="J10" s="272"/>
      <c r="K10" s="49"/>
      <c r="M10" s="49"/>
    </row>
    <row r="11" spans="1:13">
      <c r="A11" s="47" t="s">
        <v>366</v>
      </c>
      <c r="B11" s="269">
        <v>41.893687030649851</v>
      </c>
      <c r="C11" s="98"/>
      <c r="D11" s="122"/>
      <c r="E11" s="117"/>
      <c r="F11" s="278"/>
      <c r="G11" s="101"/>
      <c r="H11" s="123"/>
      <c r="I11" s="46"/>
      <c r="J11" s="272"/>
    </row>
    <row r="12" spans="1:13" s="245" customFormat="1">
      <c r="A12" s="47"/>
      <c r="B12" s="47"/>
      <c r="C12" s="98"/>
      <c r="D12" s="122"/>
      <c r="E12" s="117"/>
      <c r="F12" s="278"/>
      <c r="G12" s="101"/>
      <c r="H12" s="123"/>
      <c r="I12" s="46"/>
      <c r="J12" s="272"/>
    </row>
    <row r="13" spans="1:13" s="245" customFormat="1" ht="16" thickBot="1">
      <c r="A13" s="47"/>
      <c r="B13" s="47"/>
      <c r="C13" s="103"/>
      <c r="D13" s="124"/>
      <c r="E13" s="279"/>
      <c r="F13" s="280"/>
      <c r="G13" s="101"/>
      <c r="H13" s="123"/>
      <c r="I13" s="46"/>
      <c r="J13" s="272"/>
    </row>
    <row r="14" spans="1:13" ht="16" thickBot="1">
      <c r="D14" s="198" t="s">
        <v>324</v>
      </c>
      <c r="H14" s="47" t="s">
        <v>324</v>
      </c>
    </row>
    <row r="15" spans="1:13" ht="20" thickBot="1">
      <c r="A15" s="313" t="s">
        <v>122</v>
      </c>
      <c r="B15" s="314"/>
      <c r="C15" s="314"/>
      <c r="D15" s="314"/>
      <c r="E15" s="315"/>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65"/>
      <c r="J18" s="50"/>
      <c r="K18" s="50"/>
      <c r="L18" s="50"/>
    </row>
    <row r="19" spans="1:13">
      <c r="A19" s="136" t="s">
        <v>337</v>
      </c>
      <c r="B19" s="137" t="s">
        <v>286</v>
      </c>
      <c r="C19" s="137" t="s">
        <v>287</v>
      </c>
      <c r="D19" s="137" t="s">
        <v>288</v>
      </c>
      <c r="E19" s="138" t="s">
        <v>289</v>
      </c>
      <c r="I19" s="48"/>
    </row>
    <row r="20" spans="1:13" ht="16" thickBot="1">
      <c r="A20" s="139">
        <v>779.31</v>
      </c>
      <c r="B20" s="140">
        <v>1</v>
      </c>
      <c r="C20" s="140">
        <v>1.01</v>
      </c>
      <c r="D20" s="141">
        <v>1</v>
      </c>
      <c r="E20" s="142"/>
      <c r="G20" s="50"/>
      <c r="H20" s="50"/>
      <c r="J20" s="11">
        <v>50.09</v>
      </c>
      <c r="K20" s="11">
        <v>56.902000000000001</v>
      </c>
      <c r="L20" s="71">
        <f t="shared" ref="L20:L21" si="0">K20/J20</f>
        <v>1.1359952086244758</v>
      </c>
    </row>
    <row r="21" spans="1:13">
      <c r="A21" s="143">
        <v>735.28</v>
      </c>
      <c r="B21" s="63" t="s">
        <v>290</v>
      </c>
      <c r="J21" s="11">
        <v>50.235999999999997</v>
      </c>
      <c r="K21" s="11">
        <v>57.069000000000003</v>
      </c>
      <c r="L21" s="245">
        <f t="shared" si="0"/>
        <v>1.1360179950633014</v>
      </c>
    </row>
    <row r="22" spans="1:13">
      <c r="A22" s="71" t="s">
        <v>291</v>
      </c>
      <c r="B22" s="71" t="s">
        <v>246</v>
      </c>
      <c r="C22" s="145" t="s">
        <v>107</v>
      </c>
      <c r="D22" s="146" t="s">
        <v>292</v>
      </c>
      <c r="E22" s="146" t="s">
        <v>293</v>
      </c>
      <c r="F22" s="146" t="s">
        <v>334</v>
      </c>
      <c r="G22" s="183" t="s">
        <v>334</v>
      </c>
      <c r="H22" s="48"/>
      <c r="I22" s="48"/>
      <c r="M22" s="144"/>
    </row>
    <row r="23" spans="1:13">
      <c r="C23" s="147" t="s">
        <v>294</v>
      </c>
      <c r="D23" s="74">
        <f>ROUND((G3+H3)/1000000,0)*1000000</f>
        <v>240000000</v>
      </c>
      <c r="E23" s="74">
        <f t="shared" ref="E23:E46" si="1">+D23/$A$21</f>
        <v>326406.26700032642</v>
      </c>
      <c r="F23" s="74"/>
      <c r="H23" s="48"/>
      <c r="I23" s="148"/>
      <c r="L23" s="71">
        <v>1.1200000000000001</v>
      </c>
      <c r="M23" s="144"/>
    </row>
    <row r="24" spans="1:13">
      <c r="C24" s="147" t="s">
        <v>295</v>
      </c>
      <c r="D24" s="74">
        <f>ROUND((G4+H4)/1000000,0)*1000000</f>
        <v>1257000000</v>
      </c>
      <c r="E24" s="74">
        <f t="shared" si="1"/>
        <v>1709552.8234142095</v>
      </c>
      <c r="F24" s="74"/>
      <c r="H24" s="49"/>
      <c r="I24" s="148"/>
      <c r="M24" s="144"/>
    </row>
    <row r="25" spans="1:13">
      <c r="C25" s="147" t="s">
        <v>296</v>
      </c>
      <c r="D25" s="74">
        <f>ROUND((G5+H5)/1000000,0)*1000000</f>
        <v>1420000000</v>
      </c>
      <c r="E25" s="74">
        <f t="shared" si="1"/>
        <v>1931237.0797519314</v>
      </c>
      <c r="F25" s="74"/>
      <c r="H25" s="50"/>
      <c r="I25" s="148"/>
      <c r="M25" s="144"/>
    </row>
    <row r="26" spans="1:13">
      <c r="C26" s="147" t="s">
        <v>297</v>
      </c>
      <c r="D26" s="74">
        <f>ROUNDDOWN((C17*1000000*E17*$E$20)/1000000,0)*1000000</f>
        <v>0</v>
      </c>
      <c r="E26" s="74">
        <f t="shared" si="1"/>
        <v>0</v>
      </c>
      <c r="F26" s="74"/>
      <c r="H26" s="148"/>
      <c r="M26" s="144"/>
    </row>
    <row r="27" spans="1:13">
      <c r="C27" s="149" t="s">
        <v>298</v>
      </c>
      <c r="D27" s="274">
        <v>-2067000000</v>
      </c>
      <c r="E27" s="150">
        <f t="shared" si="1"/>
        <v>-2811173.9745403114</v>
      </c>
      <c r="F27" s="216">
        <f>-D27/(B9)/1000000</f>
        <v>50.279737290197026</v>
      </c>
      <c r="G27" s="130">
        <f>-E27/($B$9)/1000</f>
        <v>68.381755644376341</v>
      </c>
      <c r="I27" s="130"/>
      <c r="M27" s="144"/>
    </row>
    <row r="28" spans="1:13">
      <c r="C28" s="147" t="s">
        <v>299</v>
      </c>
      <c r="D28" s="257">
        <v>-21500000</v>
      </c>
      <c r="E28" s="150">
        <f t="shared" si="1"/>
        <v>-29240.561418779242</v>
      </c>
      <c r="F28" s="150"/>
      <c r="I28" s="71">
        <v>49.63</v>
      </c>
      <c r="M28" s="144"/>
    </row>
    <row r="29" spans="1:13">
      <c r="C29" s="147" t="s">
        <v>300</v>
      </c>
      <c r="D29" s="257">
        <v>10000000</v>
      </c>
      <c r="E29" s="150">
        <f t="shared" si="1"/>
        <v>13600.261125013601</v>
      </c>
      <c r="F29" s="150"/>
      <c r="K29" s="48"/>
      <c r="M29" s="144"/>
    </row>
    <row r="30" spans="1:13">
      <c r="A30" s="3" t="s">
        <v>12</v>
      </c>
      <c r="B30" s="3" t="s">
        <v>55</v>
      </c>
      <c r="C30" s="145" t="s">
        <v>301</v>
      </c>
      <c r="D30" s="284">
        <v>-54000000</v>
      </c>
      <c r="E30" s="150">
        <f t="shared" si="1"/>
        <v>-73441.410075073451</v>
      </c>
      <c r="F30" s="150"/>
      <c r="M30" s="144"/>
    </row>
    <row r="31" spans="1:13">
      <c r="A31" s="3" t="s">
        <v>21</v>
      </c>
      <c r="B31" s="3" t="s">
        <v>37</v>
      </c>
      <c r="C31" s="145" t="s">
        <v>302</v>
      </c>
      <c r="D31" s="284">
        <f>-D32</f>
        <v>-51000000</v>
      </c>
      <c r="E31" s="150">
        <f t="shared" si="1"/>
        <v>-69361.331737569359</v>
      </c>
      <c r="F31" s="150"/>
      <c r="H31" s="47"/>
      <c r="I31" s="47"/>
      <c r="M31" s="144"/>
    </row>
    <row r="32" spans="1:13">
      <c r="C32" s="147" t="s">
        <v>303</v>
      </c>
      <c r="D32" s="257">
        <v>51000000</v>
      </c>
      <c r="E32" s="150">
        <f t="shared" si="1"/>
        <v>69361.331737569359</v>
      </c>
      <c r="F32" s="150"/>
      <c r="I32" s="47"/>
      <c r="M32" s="144"/>
    </row>
    <row r="33" spans="1:13">
      <c r="A33" s="3" t="s">
        <v>12</v>
      </c>
      <c r="B33" s="3" t="s">
        <v>11</v>
      </c>
      <c r="C33" s="151" t="s">
        <v>304</v>
      </c>
      <c r="D33" s="74">
        <f>ROUND((D65)/100000,0)*100000</f>
        <v>-75000000</v>
      </c>
      <c r="E33" s="150">
        <f t="shared" si="1"/>
        <v>-102001.95843760201</v>
      </c>
      <c r="F33" s="150">
        <f>C65*1000</f>
        <v>-12767.673038209936</v>
      </c>
      <c r="G33" s="219">
        <f>E33/F33</f>
        <v>7.98907977454778</v>
      </c>
      <c r="H33" s="152" t="s">
        <v>305</v>
      </c>
      <c r="I33" s="47"/>
      <c r="M33" s="144"/>
    </row>
    <row r="34" spans="1:13">
      <c r="A34" s="3" t="s">
        <v>18</v>
      </c>
      <c r="B34" s="3" t="s">
        <v>20</v>
      </c>
      <c r="C34" s="145" t="s">
        <v>306</v>
      </c>
      <c r="D34" s="74"/>
      <c r="E34" s="150">
        <f t="shared" si="1"/>
        <v>0</v>
      </c>
      <c r="F34" s="150"/>
      <c r="H34" s="152" t="s">
        <v>307</v>
      </c>
      <c r="I34" s="153"/>
      <c r="J34" s="50"/>
      <c r="K34" s="4"/>
      <c r="M34" s="144"/>
    </row>
    <row r="35" spans="1:13">
      <c r="A35" s="3" t="s">
        <v>9</v>
      </c>
      <c r="B35" s="71" t="s">
        <v>82</v>
      </c>
      <c r="C35" s="145" t="s">
        <v>308</v>
      </c>
      <c r="D35" s="284">
        <v>321000000</v>
      </c>
      <c r="E35" s="150">
        <f t="shared" si="1"/>
        <v>436568.38211293658</v>
      </c>
      <c r="F35" s="248">
        <v>59.933999999999997</v>
      </c>
      <c r="G35" s="219">
        <f>E35/F35</f>
        <v>7284.1522693785928</v>
      </c>
      <c r="H35" s="152" t="s">
        <v>309</v>
      </c>
      <c r="I35" s="47" t="s">
        <v>326</v>
      </c>
      <c r="J35" s="47" t="s">
        <v>327</v>
      </c>
      <c r="K35" s="47"/>
      <c r="M35" s="144"/>
    </row>
    <row r="36" spans="1:13">
      <c r="A36" s="3" t="s">
        <v>26</v>
      </c>
      <c r="B36" s="71" t="s">
        <v>90</v>
      </c>
      <c r="C36" s="145" t="s">
        <v>310</v>
      </c>
      <c r="D36" s="259">
        <f>ROUNDDOWN(B11*H36*1000000/1000000000,2)*1000000000</f>
        <v>2370000000</v>
      </c>
      <c r="E36" s="150">
        <f t="shared" si="1"/>
        <v>3223261.8866282236</v>
      </c>
      <c r="F36" s="150"/>
      <c r="H36" s="240">
        <f>I36-J36</f>
        <v>56.63</v>
      </c>
      <c r="I36" s="242">
        <v>56.63</v>
      </c>
      <c r="J36" s="243">
        <v>0</v>
      </c>
      <c r="K36" s="154"/>
      <c r="M36" s="144"/>
    </row>
    <row r="37" spans="1:13">
      <c r="A37" s="3"/>
      <c r="B37" s="71" t="s">
        <v>236</v>
      </c>
      <c r="C37" s="145" t="s">
        <v>332</v>
      </c>
      <c r="D37" s="259">
        <f>ROUNDDOWN(B9*J36*1000000/1000000000,2)*1000000000</f>
        <v>0</v>
      </c>
      <c r="E37" s="150">
        <f t="shared" si="1"/>
        <v>0</v>
      </c>
      <c r="F37" s="150"/>
      <c r="H37" s="241"/>
      <c r="I37" s="71" t="s">
        <v>338</v>
      </c>
      <c r="J37" s="206">
        <f>H36/A21*1000</f>
        <v>77.018278750952021</v>
      </c>
      <c r="K37" s="154"/>
      <c r="M37" s="144"/>
    </row>
    <row r="38" spans="1:13">
      <c r="A38" s="3" t="s">
        <v>12</v>
      </c>
      <c r="B38" s="71" t="s">
        <v>94</v>
      </c>
      <c r="C38" s="145" t="s">
        <v>311</v>
      </c>
      <c r="D38" s="74">
        <f>-C17*1000*$K$36</f>
        <v>0</v>
      </c>
      <c r="E38" s="150">
        <f t="shared" si="1"/>
        <v>0</v>
      </c>
      <c r="F38" s="150"/>
      <c r="H38" s="47" t="s">
        <v>325</v>
      </c>
      <c r="I38" s="71" t="s">
        <v>339</v>
      </c>
      <c r="J38" s="70">
        <f>H36/A20*1000</f>
        <v>72.666846312763866</v>
      </c>
      <c r="M38" s="144"/>
    </row>
    <row r="39" spans="1:13" ht="16" thickBot="1">
      <c r="A39" s="3" t="s">
        <v>26</v>
      </c>
      <c r="B39" s="71" t="s">
        <v>98</v>
      </c>
      <c r="C39" s="145" t="s">
        <v>312</v>
      </c>
      <c r="D39" s="284">
        <v>500000</v>
      </c>
      <c r="E39" s="150">
        <f t="shared" si="1"/>
        <v>680.01305625068005</v>
      </c>
      <c r="F39" s="150"/>
    </row>
    <row r="40" spans="1:13" ht="16" thickBot="1">
      <c r="A40" s="3" t="s">
        <v>21</v>
      </c>
      <c r="B40" s="3" t="s">
        <v>44</v>
      </c>
      <c r="C40" s="145" t="s">
        <v>313</v>
      </c>
      <c r="D40" s="258">
        <v>3200000</v>
      </c>
      <c r="E40" s="150">
        <f t="shared" si="1"/>
        <v>4352.083560004352</v>
      </c>
      <c r="F40" s="150"/>
      <c r="H40" s="316" t="s">
        <v>314</v>
      </c>
      <c r="I40" s="317"/>
      <c r="M40" s="9"/>
    </row>
    <row r="41" spans="1:13">
      <c r="A41" s="3" t="s">
        <v>12</v>
      </c>
      <c r="B41" s="71" t="s">
        <v>94</v>
      </c>
      <c r="C41" s="145" t="s">
        <v>315</v>
      </c>
      <c r="D41" s="260">
        <f>-$I$41*(C3)*$A$21/1000</f>
        <v>-291462670.38803601</v>
      </c>
      <c r="E41" s="150">
        <f t="shared" si="1"/>
        <v>-396396.84254710592</v>
      </c>
      <c r="F41" s="150"/>
      <c r="H41" s="155" t="s">
        <v>315</v>
      </c>
      <c r="I41" s="156">
        <v>73</v>
      </c>
      <c r="J41" s="50">
        <f>+I41/(1000/$A$21)</f>
        <v>53.675439999999995</v>
      </c>
    </row>
    <row r="42" spans="1:13">
      <c r="A42" s="3" t="s">
        <v>12</v>
      </c>
      <c r="B42" s="71" t="s">
        <v>94</v>
      </c>
      <c r="C42" s="145" t="s">
        <v>316</v>
      </c>
      <c r="D42" s="260">
        <f>-$I$42*C4*$A$21/1000</f>
        <v>-1493700031.270195</v>
      </c>
      <c r="E42" s="150">
        <f t="shared" si="1"/>
        <v>-2031471.0467715634</v>
      </c>
      <c r="F42" s="150"/>
      <c r="H42" s="157" t="s">
        <v>316</v>
      </c>
      <c r="I42" s="158">
        <v>73</v>
      </c>
      <c r="J42" s="50">
        <f t="shared" ref="J42:J43" si="2">+I42/(1000/$A$21)</f>
        <v>53.675439999999995</v>
      </c>
    </row>
    <row r="43" spans="1:13" ht="16" thickBot="1">
      <c r="A43" s="3" t="s">
        <v>12</v>
      </c>
      <c r="B43" s="71" t="s">
        <v>94</v>
      </c>
      <c r="C43" s="199" t="s">
        <v>317</v>
      </c>
      <c r="D43" s="261">
        <f>-$C$5*$I$43*$A$21/1000</f>
        <v>-1378786672.6136599</v>
      </c>
      <c r="E43" s="150">
        <f t="shared" si="1"/>
        <v>-1875185.8783234414</v>
      </c>
      <c r="F43" s="150"/>
      <c r="H43" s="159" t="s">
        <v>317</v>
      </c>
      <c r="I43" s="160">
        <v>61</v>
      </c>
      <c r="J43" s="50">
        <f t="shared" si="2"/>
        <v>44.852079999999994</v>
      </c>
    </row>
    <row r="44" spans="1:13" ht="16" thickBot="1">
      <c r="A44" s="200" t="s">
        <v>108</v>
      </c>
      <c r="B44" s="201" t="s">
        <v>94</v>
      </c>
      <c r="C44" s="201" t="s">
        <v>318</v>
      </c>
      <c r="D44" s="262">
        <f>+SUM(D41:D43)</f>
        <v>-3163949374.2718906</v>
      </c>
      <c r="E44" s="150">
        <f t="shared" si="1"/>
        <v>-4303053.7676421106</v>
      </c>
      <c r="F44" s="150"/>
      <c r="I44" s="161"/>
    </row>
    <row r="45" spans="1:13" ht="16" thickBot="1">
      <c r="A45" s="3" t="s">
        <v>319</v>
      </c>
      <c r="B45" s="3" t="s">
        <v>37</v>
      </c>
      <c r="C45" s="202" t="s">
        <v>320</v>
      </c>
      <c r="D45" s="285">
        <v>-1000000</v>
      </c>
      <c r="E45" s="150">
        <f t="shared" si="1"/>
        <v>-1360.0261125013601</v>
      </c>
      <c r="F45" s="150"/>
    </row>
    <row r="46" spans="1:13" ht="16" thickBot="1">
      <c r="A46" s="200" t="s">
        <v>12</v>
      </c>
      <c r="B46" s="203" t="s">
        <v>79</v>
      </c>
      <c r="C46" s="201" t="s">
        <v>321</v>
      </c>
      <c r="D46" s="204">
        <f>+SUM(D23:D29)+D32</f>
        <v>889500000</v>
      </c>
      <c r="E46" s="150">
        <f t="shared" si="1"/>
        <v>1209743.2270699597</v>
      </c>
      <c r="F46" s="150"/>
    </row>
    <row r="47" spans="1:13">
      <c r="D47" s="246">
        <f>ROUND((D60+D61+D63+D62-D45)/1000000,1)*1000000</f>
        <v>-75100000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5" t="s">
        <v>330</v>
      </c>
      <c r="D53" s="48">
        <f>SUM(D54:D58)</f>
        <v>-8298635</v>
      </c>
      <c r="E53" s="4">
        <f>D53/A21</f>
        <v>-11286.360298117725</v>
      </c>
      <c r="F53" s="71" t="s">
        <v>325</v>
      </c>
    </row>
    <row r="54" spans="1:9">
      <c r="C54" s="245" t="s">
        <v>1235</v>
      </c>
      <c r="D54" s="264">
        <f>-13035114-1309435</f>
        <v>-14344549</v>
      </c>
      <c r="E54" s="71" t="s">
        <v>364</v>
      </c>
      <c r="F54" s="71" t="s">
        <v>325</v>
      </c>
      <c r="G54" s="246"/>
    </row>
    <row r="55" spans="1:9">
      <c r="C55" s="245" t="s">
        <v>1236</v>
      </c>
      <c r="D55" s="218">
        <v>6045914</v>
      </c>
      <c r="F55" s="71" t="s">
        <v>325</v>
      </c>
    </row>
    <row r="56" spans="1:9">
      <c r="C56" s="245"/>
      <c r="D56" s="218"/>
      <c r="F56" s="71" t="s">
        <v>325</v>
      </c>
      <c r="G56" s="245"/>
      <c r="H56" s="245"/>
      <c r="I56" s="245"/>
    </row>
    <row r="57" spans="1:9">
      <c r="D57" s="217"/>
      <c r="F57" s="71" t="s">
        <v>325</v>
      </c>
      <c r="G57" s="246"/>
      <c r="H57" s="245"/>
      <c r="I57" s="245"/>
    </row>
    <row r="58" spans="1:9">
      <c r="D58" s="217"/>
      <c r="F58" s="48" t="s">
        <v>325</v>
      </c>
      <c r="G58" s="246"/>
      <c r="H58" s="245"/>
      <c r="I58" s="265"/>
    </row>
    <row r="59" spans="1:9">
      <c r="B59" s="71" t="s">
        <v>335</v>
      </c>
      <c r="C59" s="220">
        <v>0</v>
      </c>
      <c r="D59" s="221">
        <v>0</v>
      </c>
      <c r="G59" s="246"/>
      <c r="H59" s="245"/>
      <c r="I59" s="245"/>
    </row>
    <row r="60" spans="1:9">
      <c r="A60" s="71" t="s">
        <v>258</v>
      </c>
      <c r="B60" s="222" t="s">
        <v>398</v>
      </c>
      <c r="C60" s="235">
        <v>4.8898999999999999</v>
      </c>
      <c r="D60" s="10">
        <v>26208005.837999996</v>
      </c>
      <c r="E60" s="4">
        <f>D60/C60/1000</f>
        <v>5359.619999999999</v>
      </c>
      <c r="F60" s="130">
        <f>+D60/$A$21/C60</f>
        <v>7289.2231530845374</v>
      </c>
      <c r="G60" s="245"/>
      <c r="H60" s="245"/>
      <c r="I60" s="245"/>
    </row>
    <row r="61" spans="1:9" s="245" customFormat="1">
      <c r="A61" s="245" t="s">
        <v>266</v>
      </c>
      <c r="B61" s="222" t="s">
        <v>399</v>
      </c>
      <c r="C61" s="235">
        <v>24.853100000000001</v>
      </c>
      <c r="D61" s="10">
        <v>147452448.176</v>
      </c>
      <c r="E61" s="246">
        <f>D61/C61/1000</f>
        <v>5932.96</v>
      </c>
      <c r="F61" s="130">
        <f>+D61/$A$21/C61</f>
        <v>8068.9805244260688</v>
      </c>
    </row>
    <row r="62" spans="1:9" s="245" customFormat="1">
      <c r="A62" s="245" t="s">
        <v>262</v>
      </c>
      <c r="B62" s="222" t="s">
        <v>400</v>
      </c>
      <c r="C62" s="235">
        <v>19.229099999999999</v>
      </c>
      <c r="D62" s="10">
        <v>108035044.82100001</v>
      </c>
      <c r="E62" s="246">
        <f>D62/C62/1000</f>
        <v>5618.3100000000013</v>
      </c>
      <c r="F62" s="130">
        <f>+D62/$A$21/C62</f>
        <v>7641.048308127517</v>
      </c>
    </row>
    <row r="63" spans="1:9">
      <c r="B63" s="222" t="s">
        <v>336</v>
      </c>
      <c r="C63" s="235">
        <v>-61.739773038209933</v>
      </c>
      <c r="D63" s="10">
        <v>-357821561.2032361</v>
      </c>
      <c r="E63" s="11">
        <f>D63/C63/1000</f>
        <v>5795.6410202833922</v>
      </c>
      <c r="F63" s="130">
        <f>+D63/$A$21/C63</f>
        <v>7882.2231262694386</v>
      </c>
      <c r="G63" s="245"/>
      <c r="H63" s="245"/>
      <c r="I63" s="245"/>
    </row>
    <row r="64" spans="1:9">
      <c r="B64" s="222" t="s">
        <v>43</v>
      </c>
      <c r="C64" s="235">
        <v>-1.2662966619798004</v>
      </c>
      <c r="D64" s="10">
        <v>1139117.4256602831</v>
      </c>
      <c r="G64" s="246"/>
      <c r="H64" s="245"/>
      <c r="I64" s="265"/>
    </row>
    <row r="65" spans="3:6">
      <c r="C65" s="223">
        <f>SUM(C60:C63)</f>
        <v>-12.767673038209935</v>
      </c>
      <c r="D65" s="223">
        <f>SUM(D60:D64)</f>
        <v>-74986944.942575783</v>
      </c>
      <c r="F65" s="130">
        <f>+D65/$A$21/C65</f>
        <v>7987.6891359448018</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4"/>
  <sheetViews>
    <sheetView workbookViewId="0"/>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44287</v>
      </c>
    </row>
    <row r="2" spans="1:19">
      <c r="C2" s="7">
        <f>+Provision!C2</f>
        <v>44317</v>
      </c>
      <c r="I2" s="21" t="s">
        <v>121</v>
      </c>
      <c r="J2" s="22">
        <f>EDATE(J1,1)</f>
        <v>44317</v>
      </c>
    </row>
    <row r="4" spans="1:19">
      <c r="C4" s="1"/>
      <c r="D4" s="1"/>
      <c r="E4" s="318" t="s">
        <v>0</v>
      </c>
      <c r="F4" s="318"/>
      <c r="G4" s="318"/>
      <c r="H4" s="2"/>
      <c r="L4" s="319" t="str">
        <f>"Facturado "&amp;UPPER(TEXT(J1,"mmmm yy"))</f>
        <v>Facturado ABRIL 21</v>
      </c>
      <c r="M4" s="319"/>
    </row>
    <row r="5" spans="1:19" ht="32">
      <c r="B5" s="2" t="s">
        <v>105</v>
      </c>
      <c r="C5" s="2" t="s">
        <v>2</v>
      </c>
      <c r="D5" s="2" t="s">
        <v>3</v>
      </c>
      <c r="E5" s="2" t="s">
        <v>4</v>
      </c>
      <c r="F5" s="2" t="s">
        <v>5</v>
      </c>
      <c r="H5" s="2"/>
      <c r="I5" s="2" t="s">
        <v>113</v>
      </c>
      <c r="J5" s="2" t="s">
        <v>112</v>
      </c>
      <c r="K5" s="8" t="s">
        <v>114</v>
      </c>
      <c r="L5" s="12" t="s">
        <v>109</v>
      </c>
      <c r="M5" s="14" t="s">
        <v>111</v>
      </c>
    </row>
    <row r="6" spans="1:19">
      <c r="A6" t="str">
        <f t="shared" ref="A6:A42" si="0">E6&amp;"_"&amp;G6</f>
        <v>4-1-00401_90-82</v>
      </c>
      <c r="B6" s="3" t="s">
        <v>10</v>
      </c>
      <c r="C6" s="3" t="s">
        <v>7</v>
      </c>
      <c r="D6" s="3" t="s">
        <v>8</v>
      </c>
      <c r="E6" s="3" t="s">
        <v>9</v>
      </c>
      <c r="F6" s="3" t="s">
        <v>10</v>
      </c>
      <c r="G6" s="3" t="s">
        <v>11</v>
      </c>
      <c r="H6" s="3"/>
      <c r="I6" s="57"/>
      <c r="J6" s="66"/>
      <c r="K6" s="4">
        <f>IFERROR(J6/N6,J6/$J$87)</f>
        <v>0</v>
      </c>
      <c r="L6" s="13"/>
      <c r="M6" s="10"/>
      <c r="N6" s="11" t="str">
        <f>IFERROR(M6/L6,"")</f>
        <v/>
      </c>
    </row>
    <row r="7" spans="1:19">
      <c r="A7" t="str">
        <f t="shared" si="0"/>
        <v>4-1-00401_90-83</v>
      </c>
      <c r="B7" s="3" t="s">
        <v>10</v>
      </c>
      <c r="C7" s="3" t="s">
        <v>13</v>
      </c>
      <c r="D7" s="3" t="s">
        <v>14</v>
      </c>
      <c r="E7" s="3" t="s">
        <v>9</v>
      </c>
      <c r="F7" s="3" t="s">
        <v>10</v>
      </c>
      <c r="G7" s="3" t="s">
        <v>15</v>
      </c>
      <c r="H7" s="3"/>
      <c r="I7" s="57"/>
      <c r="J7" s="66"/>
      <c r="K7" s="4">
        <f t="shared" ref="K7:K38" si="1">IFERROR(J7/N7,J7/$J$87)</f>
        <v>0</v>
      </c>
      <c r="L7" s="321"/>
      <c r="M7" s="287"/>
      <c r="N7" s="11" t="str">
        <f>IFERROR(M7/L7,"")</f>
        <v/>
      </c>
      <c r="P7" s="49">
        <f>M7-J7</f>
        <v>0</v>
      </c>
    </row>
    <row r="8" spans="1:19">
      <c r="A8" t="str">
        <f t="shared" si="0"/>
        <v>4-1-00300_90-98</v>
      </c>
      <c r="B8" s="3" t="s">
        <v>106</v>
      </c>
      <c r="C8" s="3" t="s">
        <v>16</v>
      </c>
      <c r="D8" s="3" t="s">
        <v>17</v>
      </c>
      <c r="E8" s="3" t="s">
        <v>18</v>
      </c>
      <c r="F8" s="3" t="s">
        <v>19</v>
      </c>
      <c r="G8" s="3" t="s">
        <v>20</v>
      </c>
      <c r="H8" s="3"/>
      <c r="I8" s="57"/>
      <c r="J8" s="66"/>
      <c r="K8" s="4">
        <f t="shared" si="1"/>
        <v>0</v>
      </c>
      <c r="L8" s="13"/>
      <c r="M8" s="10"/>
      <c r="N8" s="11" t="str">
        <f>IFERROR(M8/L8,"")</f>
        <v/>
      </c>
      <c r="P8" s="245"/>
    </row>
    <row r="9" spans="1:19">
      <c r="A9" t="str">
        <f t="shared" si="0"/>
        <v>4-1-00300_90-98</v>
      </c>
      <c r="B9" s="3" t="s">
        <v>106</v>
      </c>
      <c r="C9" s="3" t="s">
        <v>22</v>
      </c>
      <c r="D9" s="3" t="s">
        <v>23</v>
      </c>
      <c r="E9" s="3" t="s">
        <v>18</v>
      </c>
      <c r="F9" s="3" t="s">
        <v>19</v>
      </c>
      <c r="G9" s="3" t="s">
        <v>20</v>
      </c>
      <c r="H9" s="3"/>
      <c r="I9" s="57"/>
      <c r="J9" s="66"/>
      <c r="K9" s="4">
        <f t="shared" si="1"/>
        <v>0</v>
      </c>
      <c r="L9" s="10"/>
      <c r="M9" s="10"/>
    </row>
    <row r="10" spans="1:19">
      <c r="A10" t="str">
        <f t="shared" si="0"/>
        <v>4-1-00603_90-91</v>
      </c>
      <c r="B10" s="3" t="s">
        <v>103</v>
      </c>
      <c r="C10" s="3" t="s">
        <v>24</v>
      </c>
      <c r="D10" s="3" t="s">
        <v>25</v>
      </c>
      <c r="E10" s="3" t="s">
        <v>26</v>
      </c>
      <c r="F10" s="3" t="s">
        <v>103</v>
      </c>
      <c r="G10" s="3" t="s">
        <v>28</v>
      </c>
      <c r="H10" s="3"/>
      <c r="I10" s="57"/>
      <c r="J10" s="263"/>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7"/>
      <c r="J12" s="66">
        <f>25341+3689624+3466266</f>
        <v>7181231</v>
      </c>
      <c r="K12" s="4">
        <f t="shared" si="1"/>
        <v>9695.6254482935656</v>
      </c>
      <c r="L12" s="286">
        <v>11528.92</v>
      </c>
      <c r="M12" s="287">
        <v>8539092</v>
      </c>
      <c r="N12" s="11">
        <f>IFERROR(M12/L12,"")</f>
        <v>740.66712233236069</v>
      </c>
      <c r="P12" s="49">
        <f>M12-J12</f>
        <v>1357861</v>
      </c>
    </row>
    <row r="13" spans="1:19">
      <c r="A13" t="str">
        <f t="shared" si="0"/>
        <v>4-1-00601_90-71</v>
      </c>
      <c r="B13" s="3" t="s">
        <v>106</v>
      </c>
      <c r="C13" s="3" t="s">
        <v>38</v>
      </c>
      <c r="D13" s="3" t="s">
        <v>39</v>
      </c>
      <c r="E13" s="3" t="s">
        <v>31</v>
      </c>
      <c r="F13" s="3" t="s">
        <v>36</v>
      </c>
      <c r="G13" s="3" t="s">
        <v>40</v>
      </c>
      <c r="H13" s="3"/>
      <c r="I13" s="57"/>
      <c r="J13" s="66"/>
      <c r="K13" s="4">
        <f t="shared" si="1"/>
        <v>0</v>
      </c>
      <c r="L13" s="13">
        <v>0.02</v>
      </c>
      <c r="M13" s="10">
        <v>17</v>
      </c>
      <c r="N13" s="11">
        <f t="shared" si="2"/>
        <v>850</v>
      </c>
      <c r="P13" s="49">
        <f>M13-J13</f>
        <v>17</v>
      </c>
      <c r="S13" s="245"/>
    </row>
    <row r="14" spans="1:19">
      <c r="A14" t="str">
        <f t="shared" si="0"/>
        <v>4-1-00601_90-72</v>
      </c>
      <c r="B14" s="3" t="s">
        <v>106</v>
      </c>
      <c r="C14" s="3" t="s">
        <v>41</v>
      </c>
      <c r="D14" s="3" t="s">
        <v>42</v>
      </c>
      <c r="E14" s="3" t="s">
        <v>31</v>
      </c>
      <c r="F14" s="3" t="s">
        <v>43</v>
      </c>
      <c r="G14" s="3" t="s">
        <v>44</v>
      </c>
      <c r="H14" s="3"/>
      <c r="I14" s="57"/>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263"/>
      <c r="K15" s="4">
        <f t="shared" si="1"/>
        <v>0</v>
      </c>
      <c r="L15" s="10"/>
      <c r="M15" s="10"/>
      <c r="N15" s="11" t="str">
        <f t="shared" si="2"/>
        <v/>
      </c>
      <c r="R15" s="281"/>
    </row>
    <row r="16" spans="1:19">
      <c r="A16" t="str">
        <f t="shared" si="0"/>
        <v>4-1-00300_90-98</v>
      </c>
      <c r="B16" s="3" t="s">
        <v>106</v>
      </c>
      <c r="C16" s="3" t="s">
        <v>48</v>
      </c>
      <c r="D16" s="3" t="s">
        <v>49</v>
      </c>
      <c r="E16" s="3" t="s">
        <v>18</v>
      </c>
      <c r="F16" s="3" t="s">
        <v>19</v>
      </c>
      <c r="G16" s="3" t="s">
        <v>20</v>
      </c>
      <c r="H16" s="3"/>
      <c r="I16" s="57"/>
      <c r="J16" s="66"/>
      <c r="K16" s="4">
        <f t="shared" si="1"/>
        <v>0</v>
      </c>
      <c r="L16" s="10"/>
      <c r="M16" s="10"/>
      <c r="N16" s="11" t="str">
        <f t="shared" si="2"/>
        <v/>
      </c>
      <c r="P16" s="49">
        <f>M16-J16</f>
        <v>0</v>
      </c>
    </row>
    <row r="17" spans="1:16">
      <c r="A17" t="str">
        <f t="shared" si="0"/>
        <v>4-1-00601_90-74</v>
      </c>
      <c r="B17" s="3" t="s">
        <v>106</v>
      </c>
      <c r="C17" s="3" t="s">
        <v>50</v>
      </c>
      <c r="D17" s="3" t="s">
        <v>51</v>
      </c>
      <c r="E17" s="3" t="s">
        <v>31</v>
      </c>
      <c r="F17" s="3" t="s">
        <v>43</v>
      </c>
      <c r="G17" s="3" t="s">
        <v>52</v>
      </c>
      <c r="H17" s="3"/>
      <c r="I17" s="57"/>
      <c r="J17" s="246"/>
      <c r="K17" s="246">
        <f>IFERROR(J17/N17,J17/$J$87)</f>
        <v>0</v>
      </c>
      <c r="L17" s="288"/>
      <c r="M17" s="256"/>
      <c r="N17" s="11" t="str">
        <f t="shared" si="2"/>
        <v/>
      </c>
      <c r="P17" s="49">
        <f>M17-J17</f>
        <v>0</v>
      </c>
    </row>
    <row r="18" spans="1:16" s="71" customFormat="1">
      <c r="B18" s="3"/>
      <c r="C18" s="3"/>
      <c r="D18" s="3" t="s">
        <v>323</v>
      </c>
      <c r="E18" s="3" t="s">
        <v>31</v>
      </c>
      <c r="F18" s="3"/>
      <c r="G18" s="3"/>
      <c r="H18" s="3"/>
      <c r="I18" s="57">
        <v>3200000</v>
      </c>
      <c r="J18" s="263">
        <v>3212100</v>
      </c>
      <c r="K18" s="4">
        <f t="shared" ref="K18" si="3">IFERROR(J18/N18,J18/$J$87)</f>
        <v>4537.8563379807947</v>
      </c>
      <c r="L18" s="23"/>
      <c r="M18" s="23"/>
      <c r="N18" s="11"/>
    </row>
    <row r="19" spans="1:16">
      <c r="A19" t="str">
        <f t="shared" si="0"/>
        <v>4-1-00601_90-88</v>
      </c>
      <c r="B19" s="3" t="s">
        <v>103</v>
      </c>
      <c r="C19" s="3" t="s">
        <v>53</v>
      </c>
      <c r="D19" s="3" t="s">
        <v>54</v>
      </c>
      <c r="E19" s="3" t="s">
        <v>31</v>
      </c>
      <c r="F19" s="3" t="s">
        <v>103</v>
      </c>
      <c r="G19" s="3" t="s">
        <v>55</v>
      </c>
      <c r="H19" s="3"/>
      <c r="I19" s="57"/>
      <c r="J19" s="263"/>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263"/>
      <c r="K20" s="4">
        <f t="shared" si="1"/>
        <v>0</v>
      </c>
      <c r="L20" s="10"/>
      <c r="M20" s="10"/>
      <c r="N20" s="11" t="str">
        <f t="shared" si="2"/>
        <v/>
      </c>
      <c r="P20" s="245"/>
    </row>
    <row r="21" spans="1:16">
      <c r="A21" t="str">
        <f t="shared" si="0"/>
        <v>4-1-00601_90-99</v>
      </c>
      <c r="B21" s="3" t="s">
        <v>106</v>
      </c>
      <c r="C21" s="3" t="s">
        <v>58</v>
      </c>
      <c r="D21" s="52" t="s">
        <v>59</v>
      </c>
      <c r="E21" s="52" t="s">
        <v>31</v>
      </c>
      <c r="F21" s="52" t="s">
        <v>60</v>
      </c>
      <c r="G21" s="52" t="s">
        <v>61</v>
      </c>
      <c r="H21" s="52"/>
      <c r="I21" s="57"/>
      <c r="J21" s="263"/>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66"/>
      <c r="K22" s="4">
        <f t="shared" ref="K22:K23" si="4">IFERROR(J22/N22,J22/$J$87)</f>
        <v>0</v>
      </c>
      <c r="L22" s="10"/>
      <c r="M22" s="10"/>
      <c r="N22" s="11" t="str">
        <f t="shared" si="2"/>
        <v/>
      </c>
    </row>
    <row r="23" spans="1:16">
      <c r="A23" t="str">
        <f t="shared" si="0"/>
        <v>4-1-00601_90-97</v>
      </c>
      <c r="B23" s="3" t="s">
        <v>106</v>
      </c>
      <c r="C23" s="3" t="s">
        <v>65</v>
      </c>
      <c r="D23" s="3" t="s">
        <v>66</v>
      </c>
      <c r="E23" s="3" t="s">
        <v>31</v>
      </c>
      <c r="F23" s="3" t="s">
        <v>60</v>
      </c>
      <c r="G23" s="3" t="s">
        <v>67</v>
      </c>
      <c r="H23" s="3"/>
      <c r="I23" s="57"/>
      <c r="K23" s="4">
        <f t="shared" si="4"/>
        <v>0</v>
      </c>
      <c r="L23" s="13">
        <v>4393.5200000000004</v>
      </c>
      <c r="M23" s="10">
        <v>3212100</v>
      </c>
      <c r="N23" s="11">
        <f t="shared" si="2"/>
        <v>731.0994373531928</v>
      </c>
    </row>
    <row r="24" spans="1:16">
      <c r="A24" t="str">
        <f t="shared" si="0"/>
        <v>4-1-00601_90-76</v>
      </c>
      <c r="B24" s="3" t="s">
        <v>106</v>
      </c>
      <c r="C24" s="3" t="s">
        <v>68</v>
      </c>
      <c r="D24" s="3" t="s">
        <v>69</v>
      </c>
      <c r="E24" s="3" t="s">
        <v>31</v>
      </c>
      <c r="F24" s="3" t="s">
        <v>60</v>
      </c>
      <c r="G24" s="3" t="s">
        <v>70</v>
      </c>
      <c r="H24" s="3"/>
      <c r="I24" s="57"/>
      <c r="J24" s="66"/>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66"/>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66"/>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1200600000</v>
      </c>
      <c r="J27" s="66">
        <v>884294128</v>
      </c>
      <c r="K27" s="4">
        <f t="shared" si="1"/>
        <v>1180507.4543460961</v>
      </c>
      <c r="L27" s="289">
        <v>1201670.1100000001</v>
      </c>
      <c r="M27" s="287">
        <v>900146643</v>
      </c>
      <c r="N27" s="11">
        <f>IFERROR(M27/L27,"")</f>
        <v>749.07966463441448</v>
      </c>
      <c r="P27" s="49">
        <f>M27-J27</f>
        <v>15852515</v>
      </c>
    </row>
    <row r="28" spans="1:16">
      <c r="A28" t="str">
        <f t="shared" si="0"/>
        <v>4-1-00601_90-93</v>
      </c>
      <c r="B28" s="3" t="s">
        <v>103</v>
      </c>
      <c r="C28" s="3" t="s">
        <v>80</v>
      </c>
      <c r="D28" s="3" t="s">
        <v>81</v>
      </c>
      <c r="E28" s="3" t="s">
        <v>31</v>
      </c>
      <c r="F28" s="3" t="s">
        <v>103</v>
      </c>
      <c r="G28" s="3" t="s">
        <v>33</v>
      </c>
      <c r="H28" s="3"/>
      <c r="I28" s="58"/>
      <c r="J28" s="263"/>
      <c r="K28" s="4">
        <f t="shared" si="1"/>
        <v>0</v>
      </c>
      <c r="L28" s="10"/>
      <c r="M28" s="10"/>
      <c r="N28" s="11" t="str">
        <f>IFERROR(M28/L28,"")</f>
        <v/>
      </c>
      <c r="P28" s="270"/>
    </row>
    <row r="29" spans="1:16">
      <c r="A29" t="str">
        <f t="shared" si="0"/>
        <v>4-1-00401_90-80</v>
      </c>
      <c r="B29" s="3" t="s">
        <v>10</v>
      </c>
      <c r="C29" s="5"/>
      <c r="D29" s="3" t="s">
        <v>83</v>
      </c>
      <c r="E29" s="3" t="s">
        <v>9</v>
      </c>
      <c r="F29" s="3" t="s">
        <v>10</v>
      </c>
      <c r="G29" t="s">
        <v>82</v>
      </c>
      <c r="I29" s="58">
        <v>326000000</v>
      </c>
      <c r="J29" s="66">
        <v>321524485.9813655</v>
      </c>
      <c r="K29" s="4">
        <f>IFERROR(J29/N29,J29/$J$87)</f>
        <v>446084.72136155149</v>
      </c>
      <c r="L29" s="286">
        <v>446084.72</v>
      </c>
      <c r="M29" s="287">
        <v>321524485</v>
      </c>
      <c r="N29" s="11">
        <f>IFERROR(M29/L29,"")</f>
        <v>720.77000306130196</v>
      </c>
      <c r="P29" s="49">
        <f>M29-J29</f>
        <v>-0.98136550188064575</v>
      </c>
    </row>
    <row r="30" spans="1:16">
      <c r="A30" t="str">
        <f t="shared" si="0"/>
        <v>4-1-00401_90-81</v>
      </c>
      <c r="B30" s="3" t="s">
        <v>10</v>
      </c>
      <c r="C30" s="5"/>
      <c r="D30" s="3" t="s">
        <v>85</v>
      </c>
      <c r="E30" s="3" t="s">
        <v>9</v>
      </c>
      <c r="F30" s="3" t="s">
        <v>10</v>
      </c>
      <c r="G30" t="s">
        <v>84</v>
      </c>
      <c r="I30" s="58"/>
      <c r="J30" s="66"/>
      <c r="K30" s="4">
        <f t="shared" si="1"/>
        <v>0</v>
      </c>
      <c r="L30" s="10"/>
      <c r="M30" s="10"/>
      <c r="N30" s="11" t="str">
        <f t="shared" si="2"/>
        <v/>
      </c>
    </row>
    <row r="31" spans="1:16">
      <c r="A31" t="str">
        <f t="shared" si="0"/>
        <v>4-1-00401_90-84</v>
      </c>
      <c r="B31" s="3" t="s">
        <v>10</v>
      </c>
      <c r="C31" s="5"/>
      <c r="D31" s="3" t="s">
        <v>87</v>
      </c>
      <c r="E31" s="3" t="s">
        <v>9</v>
      </c>
      <c r="F31" s="3" t="s">
        <v>10</v>
      </c>
      <c r="G31" t="s">
        <v>86</v>
      </c>
      <c r="I31" s="58"/>
      <c r="J31" s="66"/>
      <c r="K31" s="4">
        <f t="shared" si="1"/>
        <v>0</v>
      </c>
      <c r="L31" s="10"/>
      <c r="M31" s="10"/>
      <c r="N31" s="11" t="str">
        <f t="shared" si="2"/>
        <v/>
      </c>
    </row>
    <row r="32" spans="1:16">
      <c r="A32" t="str">
        <f t="shared" si="0"/>
        <v>4-1-00401_90-85</v>
      </c>
      <c r="B32" s="3" t="s">
        <v>10</v>
      </c>
      <c r="C32" s="5"/>
      <c r="D32" s="3" t="s">
        <v>89</v>
      </c>
      <c r="E32" s="3" t="s">
        <v>9</v>
      </c>
      <c r="F32" s="3" t="s">
        <v>10</v>
      </c>
      <c r="G32" t="s">
        <v>88</v>
      </c>
      <c r="I32" s="58"/>
      <c r="J32" s="66"/>
      <c r="K32" s="4">
        <f t="shared" si="1"/>
        <v>0</v>
      </c>
      <c r="L32" s="10"/>
      <c r="M32" s="10"/>
      <c r="N32" s="11" t="str">
        <f t="shared" si="2"/>
        <v/>
      </c>
    </row>
    <row r="33" spans="1:17">
      <c r="A33" t="str">
        <f t="shared" si="0"/>
        <v>4-1-00603_90-86</v>
      </c>
      <c r="B33" s="3" t="s">
        <v>103</v>
      </c>
      <c r="C33" s="5"/>
      <c r="D33" s="3" t="s">
        <v>91</v>
      </c>
      <c r="E33" s="3" t="s">
        <v>26</v>
      </c>
      <c r="F33" s="3" t="s">
        <v>103</v>
      </c>
      <c r="G33" t="s">
        <v>90</v>
      </c>
      <c r="I33" s="58">
        <v>2120000000</v>
      </c>
      <c r="J33" s="66">
        <v>2330839132.4914432</v>
      </c>
      <c r="K33" s="4">
        <f>IFERROR(J33/N33,J33/$J$87)</f>
        <v>3233818.1506818309</v>
      </c>
      <c r="L33" s="286">
        <v>3233818.15</v>
      </c>
      <c r="M33" s="287">
        <v>2330839132</v>
      </c>
      <c r="N33" s="11">
        <f>IFERROR(M33/L33,"")</f>
        <v>720.77000742914379</v>
      </c>
      <c r="P33" s="49">
        <f>M33-J33</f>
        <v>-0.49144315719604492</v>
      </c>
      <c r="Q33" s="265" t="s">
        <v>402</v>
      </c>
    </row>
    <row r="34" spans="1:17">
      <c r="A34" t="str">
        <f t="shared" si="0"/>
        <v>4-1-00603_90-87</v>
      </c>
      <c r="B34" s="3" t="s">
        <v>103</v>
      </c>
      <c r="C34" s="5"/>
      <c r="D34" s="3" t="s">
        <v>93</v>
      </c>
      <c r="E34" s="3" t="s">
        <v>26</v>
      </c>
      <c r="F34" s="3" t="s">
        <v>103</v>
      </c>
      <c r="G34" t="s">
        <v>92</v>
      </c>
      <c r="I34" s="58">
        <v>51905139.997097857</v>
      </c>
      <c r="J34" s="66"/>
      <c r="K34" s="4">
        <f>IFERROR(J34/N34,J34/$J$87)</f>
        <v>0</v>
      </c>
      <c r="L34" s="289"/>
      <c r="M34" s="287"/>
      <c r="N34" s="11" t="str">
        <f t="shared" si="2"/>
        <v/>
      </c>
      <c r="P34" s="245"/>
    </row>
    <row r="35" spans="1:17">
      <c r="A35" t="str">
        <f t="shared" si="0"/>
        <v>4-1-00603_90-89</v>
      </c>
      <c r="B35" s="3" t="s">
        <v>103</v>
      </c>
      <c r="C35" s="5"/>
      <c r="D35" s="3" t="s">
        <v>95</v>
      </c>
      <c r="E35" s="3" t="s">
        <v>26</v>
      </c>
      <c r="F35" s="3" t="s">
        <v>103</v>
      </c>
      <c r="G35" t="s">
        <v>94</v>
      </c>
      <c r="I35" s="58"/>
      <c r="J35" s="181"/>
      <c r="K35" s="4">
        <f t="shared" si="1"/>
        <v>0</v>
      </c>
      <c r="L35" s="10"/>
      <c r="M35" s="10"/>
      <c r="N35" s="11" t="str">
        <f t="shared" si="2"/>
        <v/>
      </c>
    </row>
    <row r="36" spans="1:17">
      <c r="A36" t="str">
        <f t="shared" si="0"/>
        <v>4-1-00603_90-90</v>
      </c>
      <c r="B36" s="3" t="s">
        <v>103</v>
      </c>
      <c r="C36" s="5"/>
      <c r="D36" s="3" t="s">
        <v>97</v>
      </c>
      <c r="E36" s="3" t="s">
        <v>26</v>
      </c>
      <c r="F36" s="3" t="s">
        <v>103</v>
      </c>
      <c r="G36" t="s">
        <v>96</v>
      </c>
      <c r="I36" s="58"/>
      <c r="J36" s="182"/>
      <c r="K36" s="4">
        <f t="shared" si="1"/>
        <v>0</v>
      </c>
      <c r="L36" s="10"/>
      <c r="M36" s="10"/>
      <c r="N36" s="11" t="str">
        <f t="shared" si="2"/>
        <v/>
      </c>
    </row>
    <row r="37" spans="1:17">
      <c r="A37" t="str">
        <f t="shared" si="0"/>
        <v>4-1-00401_90-94</v>
      </c>
      <c r="B37" s="3" t="s">
        <v>103</v>
      </c>
      <c r="C37" s="5"/>
      <c r="D37" s="3" t="s">
        <v>99</v>
      </c>
      <c r="E37" s="3" t="s">
        <v>9</v>
      </c>
      <c r="F37" s="3" t="s">
        <v>103</v>
      </c>
      <c r="G37" t="s">
        <v>98</v>
      </c>
      <c r="I37" s="58">
        <v>1119000</v>
      </c>
      <c r="J37" s="66">
        <v>555593.75205096032</v>
      </c>
      <c r="K37" s="4">
        <f t="shared" si="1"/>
        <v>770.8496559870747</v>
      </c>
      <c r="L37" s="286">
        <v>770.85</v>
      </c>
      <c r="M37" s="287">
        <v>555594</v>
      </c>
      <c r="N37" s="11">
        <f>IFERROR(M37/L37,"")</f>
        <v>720.75501070247128</v>
      </c>
      <c r="P37" s="49">
        <f>M37-J37</f>
        <v>0.24794903967995197</v>
      </c>
    </row>
    <row r="38" spans="1:17">
      <c r="A38" t="str">
        <f t="shared" si="0"/>
        <v>4-1-00603_90-95</v>
      </c>
      <c r="B38" s="3" t="s">
        <v>103</v>
      </c>
      <c r="C38" s="5"/>
      <c r="D38" s="3" t="s">
        <v>101</v>
      </c>
      <c r="E38" s="3" t="s">
        <v>26</v>
      </c>
      <c r="F38" s="3" t="s">
        <v>103</v>
      </c>
      <c r="G38" t="s">
        <v>100</v>
      </c>
      <c r="I38" s="58"/>
      <c r="J38" s="263"/>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8">
        <v>39000000</v>
      </c>
      <c r="J39" s="283"/>
      <c r="K39" s="4">
        <f t="shared" ref="K39:K40" si="5">IFERROR(J39/N39,J39/$J$87)</f>
        <v>0</v>
      </c>
      <c r="L39" s="10"/>
      <c r="M39" s="10"/>
      <c r="Q39" t="s">
        <v>403</v>
      </c>
    </row>
    <row r="40" spans="1:17" s="62" customFormat="1">
      <c r="A40" s="59" t="str">
        <f t="shared" si="0"/>
        <v>4-1-00401_90-60</v>
      </c>
      <c r="B40" s="61" t="s">
        <v>10</v>
      </c>
      <c r="C40" s="61"/>
      <c r="D40" s="61" t="s">
        <v>238</v>
      </c>
      <c r="E40" s="61" t="s">
        <v>9</v>
      </c>
      <c r="F40" s="61" t="s">
        <v>10</v>
      </c>
      <c r="G40" s="59" t="s">
        <v>236</v>
      </c>
      <c r="H40" s="59"/>
      <c r="I40" s="57">
        <v>0</v>
      </c>
      <c r="J40" s="263"/>
      <c r="K40" s="4">
        <f t="shared" si="5"/>
        <v>0</v>
      </c>
      <c r="L40" s="10"/>
      <c r="M40" s="10"/>
      <c r="N40" s="11" t="str">
        <f>IFERROR(M40/L40,"")</f>
        <v/>
      </c>
    </row>
    <row r="41" spans="1:17">
      <c r="A41" s="59" t="str">
        <f t="shared" si="0"/>
        <v>4-1-00603_90-60</v>
      </c>
      <c r="B41" s="61" t="s">
        <v>10</v>
      </c>
      <c r="C41" s="3"/>
      <c r="D41" s="3" t="s">
        <v>238</v>
      </c>
      <c r="E41" s="3" t="s">
        <v>26</v>
      </c>
      <c r="F41" s="3" t="s">
        <v>10</v>
      </c>
      <c r="G41" s="59" t="s">
        <v>236</v>
      </c>
      <c r="H41" s="3"/>
      <c r="I41" s="57"/>
      <c r="J41" s="66"/>
      <c r="K41" s="246">
        <f>IFERROR(J41/N41,J41/$J$87)</f>
        <v>0</v>
      </c>
      <c r="L41" s="321"/>
      <c r="M41" s="287"/>
      <c r="N41" s="11" t="str">
        <f>IFERROR(M41/L41,"")</f>
        <v/>
      </c>
      <c r="P41" s="49">
        <f>M41-J41</f>
        <v>0</v>
      </c>
    </row>
    <row r="42" spans="1:17" s="245" customFormat="1">
      <c r="A42" s="59" t="str">
        <f t="shared" si="0"/>
        <v>4-1-00401_90-50</v>
      </c>
      <c r="B42" s="61"/>
      <c r="C42" s="3"/>
      <c r="D42" s="3" t="s">
        <v>110</v>
      </c>
      <c r="E42" s="3" t="s">
        <v>9</v>
      </c>
      <c r="F42" s="3"/>
      <c r="G42" s="59" t="s">
        <v>365</v>
      </c>
      <c r="H42" s="3"/>
      <c r="I42" s="58"/>
      <c r="J42" s="58"/>
      <c r="L42" s="321"/>
      <c r="M42" s="287"/>
      <c r="N42" s="11" t="str">
        <f>IFERROR(M42/L42,"")</f>
        <v/>
      </c>
      <c r="P42" s="246"/>
    </row>
    <row r="43" spans="1:17" s="62" customFormat="1">
      <c r="A43" s="59"/>
      <c r="B43" s="61"/>
      <c r="C43" s="3"/>
      <c r="D43" s="3"/>
      <c r="E43" s="3"/>
      <c r="F43" s="3"/>
      <c r="G43" s="59"/>
      <c r="H43" s="3"/>
      <c r="I43" s="16">
        <f>SUM(I6:I41)</f>
        <v>3741824139.997098</v>
      </c>
      <c r="J43" s="16">
        <f>SUM(J6:J41)</f>
        <v>3547606671.2248597</v>
      </c>
      <c r="K43" s="16">
        <f>SUM(K6:K39)</f>
        <v>4875414.6578317396</v>
      </c>
      <c r="L43" s="15">
        <f>SUM(L6:L42)</f>
        <v>4898266.2899999991</v>
      </c>
      <c r="M43" s="16">
        <f>SUM(M6:M42)</f>
        <v>3564817063</v>
      </c>
      <c r="N43" s="11"/>
      <c r="P43" s="245"/>
    </row>
    <row r="44" spans="1:17">
      <c r="I44" s="4"/>
      <c r="K44" s="11">
        <f>L43+K43</f>
        <v>9773680.9478317387</v>
      </c>
    </row>
    <row r="45" spans="1:17" ht="16">
      <c r="E45" s="2" t="s">
        <v>1</v>
      </c>
      <c r="F45" s="2"/>
      <c r="G45" s="2"/>
      <c r="H45" s="2"/>
      <c r="I45" s="4"/>
      <c r="K45" s="4"/>
      <c r="L45" s="320" t="str">
        <f>"Facturado "&amp;UPPER(TEXT(J2,"mmmm aa"))</f>
        <v>Facturado MAYO AA</v>
      </c>
      <c r="M45" s="320"/>
    </row>
    <row r="46" spans="1:17" ht="32">
      <c r="C46" s="2" t="s">
        <v>2</v>
      </c>
      <c r="D46" s="2" t="s">
        <v>3</v>
      </c>
      <c r="E46" s="2" t="s">
        <v>4</v>
      </c>
      <c r="F46" s="2" t="s">
        <v>5</v>
      </c>
      <c r="G46" s="2" t="s">
        <v>6</v>
      </c>
      <c r="H46" s="2"/>
      <c r="I46" s="4"/>
      <c r="K46" s="4"/>
      <c r="L46" s="12" t="s">
        <v>109</v>
      </c>
      <c r="M46" s="14" t="s">
        <v>111</v>
      </c>
    </row>
    <row r="47" spans="1:17">
      <c r="A47" t="str">
        <f t="shared" ref="A47:A81" si="6">E47&amp;"_"&amp;G47</f>
        <v>5-2-30006_90-82</v>
      </c>
      <c r="B47" s="3" t="s">
        <v>10</v>
      </c>
      <c r="C47" s="3" t="s">
        <v>7</v>
      </c>
      <c r="D47" s="3" t="s">
        <v>8</v>
      </c>
      <c r="E47" s="3" t="s">
        <v>12</v>
      </c>
      <c r="F47" s="3" t="s">
        <v>10</v>
      </c>
      <c r="G47" s="3" t="s">
        <v>11</v>
      </c>
      <c r="H47" s="3"/>
      <c r="I47" s="57">
        <v>-75100000</v>
      </c>
      <c r="J47" s="57">
        <v>-74986939</v>
      </c>
      <c r="K47" s="4">
        <f t="shared" ref="K47:K82" si="7">IFERROR(J47/N47,J47/$J$87)</f>
        <v>-101927.38</v>
      </c>
      <c r="L47" s="321">
        <v>101927.38</v>
      </c>
      <c r="M47" s="287">
        <v>74986939</v>
      </c>
      <c r="N47" s="11">
        <f>IFERROR(M47/L47,"")</f>
        <v>735.68985095074549</v>
      </c>
      <c r="P47" s="49">
        <f>M47+J47</f>
        <v>0</v>
      </c>
    </row>
    <row r="48" spans="1:17">
      <c r="A48" t="str">
        <f t="shared" si="6"/>
        <v>5-2-30006_90-83</v>
      </c>
      <c r="B48" s="3" t="s">
        <v>10</v>
      </c>
      <c r="C48" s="3" t="s">
        <v>13</v>
      </c>
      <c r="D48" s="3" t="s">
        <v>14</v>
      </c>
      <c r="E48" s="3" t="s">
        <v>12</v>
      </c>
      <c r="F48" s="3" t="s">
        <v>10</v>
      </c>
      <c r="G48" s="3" t="s">
        <v>15</v>
      </c>
      <c r="H48" s="3"/>
      <c r="I48" s="57"/>
      <c r="J48" s="57">
        <f>-16889786-385488</f>
        <v>-17275274</v>
      </c>
      <c r="K48" s="4">
        <f t="shared" si="7"/>
        <v>-24088.890012711159</v>
      </c>
      <c r="L48" s="275">
        <v>537.53</v>
      </c>
      <c r="M48" s="10">
        <v>385488</v>
      </c>
      <c r="N48" s="11">
        <f t="shared" ref="N48:N81" si="8">IFERROR(M48/L48,"")</f>
        <v>717.14694993767796</v>
      </c>
      <c r="P48" s="49">
        <f t="shared" ref="P48:P82" si="9">M48+J48</f>
        <v>-16889786</v>
      </c>
    </row>
    <row r="49" spans="1:19">
      <c r="A49" t="str">
        <f t="shared" si="6"/>
        <v>5-2-30005_90-98</v>
      </c>
      <c r="B49" s="3" t="s">
        <v>106</v>
      </c>
      <c r="C49" s="3" t="s">
        <v>16</v>
      </c>
      <c r="D49" s="3" t="s">
        <v>17</v>
      </c>
      <c r="E49" s="3" t="s">
        <v>21</v>
      </c>
      <c r="F49" s="3" t="s">
        <v>19</v>
      </c>
      <c r="G49" s="3" t="s">
        <v>20</v>
      </c>
      <c r="H49" s="3"/>
      <c r="I49" s="57"/>
      <c r="J49" s="57"/>
      <c r="K49" s="4">
        <f t="shared" si="7"/>
        <v>0</v>
      </c>
      <c r="L49" s="10"/>
      <c r="M49" s="10"/>
      <c r="N49" s="11" t="str">
        <f t="shared" si="8"/>
        <v/>
      </c>
      <c r="P49" s="49">
        <f t="shared" si="9"/>
        <v>0</v>
      </c>
    </row>
    <row r="50" spans="1:19">
      <c r="A50" t="str">
        <f t="shared" si="6"/>
        <v>5-2-30005_90-98</v>
      </c>
      <c r="B50" s="3" t="s">
        <v>106</v>
      </c>
      <c r="C50" s="3" t="s">
        <v>22</v>
      </c>
      <c r="D50" s="3" t="s">
        <v>23</v>
      </c>
      <c r="E50" s="3" t="s">
        <v>21</v>
      </c>
      <c r="F50" s="3" t="s">
        <v>19</v>
      </c>
      <c r="G50" s="3" t="s">
        <v>20</v>
      </c>
      <c r="H50" s="3"/>
      <c r="I50" s="57"/>
      <c r="J50" s="57"/>
      <c r="K50" s="4">
        <f t="shared" si="7"/>
        <v>0</v>
      </c>
      <c r="L50" s="10"/>
      <c r="M50" s="10"/>
      <c r="N50" s="11" t="str">
        <f t="shared" si="8"/>
        <v/>
      </c>
      <c r="P50" s="49">
        <f t="shared" si="9"/>
        <v>0</v>
      </c>
    </row>
    <row r="51" spans="1:19">
      <c r="A51" t="str">
        <f t="shared" si="6"/>
        <v>5-2-30006_90-91</v>
      </c>
      <c r="B51" s="3" t="s">
        <v>103</v>
      </c>
      <c r="C51" s="3" t="s">
        <v>24</v>
      </c>
      <c r="D51" s="3" t="s">
        <v>25</v>
      </c>
      <c r="E51" s="3" t="s">
        <v>12</v>
      </c>
      <c r="F51" s="3" t="s">
        <v>103</v>
      </c>
      <c r="G51" s="3" t="s">
        <v>28</v>
      </c>
      <c r="H51" s="3"/>
      <c r="I51" s="57"/>
      <c r="J51" s="57"/>
      <c r="K51" s="4">
        <f t="shared" si="7"/>
        <v>0</v>
      </c>
      <c r="L51" s="10"/>
      <c r="M51" s="10"/>
      <c r="N51" s="11" t="str">
        <f t="shared" si="8"/>
        <v/>
      </c>
      <c r="P51" s="49">
        <f t="shared" si="9"/>
        <v>0</v>
      </c>
    </row>
    <row r="52" spans="1:19">
      <c r="A52" t="str">
        <f t="shared" si="6"/>
        <v>5-2-30006_90-93</v>
      </c>
      <c r="B52" s="3" t="s">
        <v>103</v>
      </c>
      <c r="C52" s="3" t="s">
        <v>29</v>
      </c>
      <c r="D52" s="3" t="s">
        <v>30</v>
      </c>
      <c r="E52" s="3" t="s">
        <v>12</v>
      </c>
      <c r="F52" s="3" t="s">
        <v>103</v>
      </c>
      <c r="G52" s="3" t="s">
        <v>33</v>
      </c>
      <c r="H52" s="3"/>
      <c r="I52" s="57"/>
      <c r="J52" s="57"/>
      <c r="K52" s="4">
        <f t="shared" si="7"/>
        <v>0</v>
      </c>
      <c r="L52" s="10"/>
      <c r="M52" s="10"/>
      <c r="N52" s="11" t="str">
        <f t="shared" si="8"/>
        <v/>
      </c>
      <c r="P52" s="49">
        <f t="shared" si="9"/>
        <v>0</v>
      </c>
    </row>
    <row r="53" spans="1:19">
      <c r="A53" t="str">
        <f t="shared" si="6"/>
        <v>5-2-30005_90-70</v>
      </c>
      <c r="B53" s="3" t="s">
        <v>106</v>
      </c>
      <c r="C53" s="3" t="s">
        <v>34</v>
      </c>
      <c r="D53" s="3" t="s">
        <v>35</v>
      </c>
      <c r="E53" s="3" t="s">
        <v>21</v>
      </c>
      <c r="F53" s="3" t="s">
        <v>36</v>
      </c>
      <c r="G53" s="3" t="s">
        <v>37</v>
      </c>
      <c r="H53" s="3"/>
      <c r="I53" s="57">
        <v>-77000000</v>
      </c>
      <c r="J53" s="57">
        <f>-54764726-262821</f>
        <v>-55027547</v>
      </c>
      <c r="K53" s="4">
        <f t="shared" si="7"/>
        <v>-74805.687960982774</v>
      </c>
      <c r="L53" s="321">
        <v>81552.429999999993</v>
      </c>
      <c r="M53" s="287">
        <v>59990494</v>
      </c>
      <c r="N53" s="11">
        <f>IFERROR(M53/L53,"")</f>
        <v>735.6064558713947</v>
      </c>
      <c r="P53" s="49">
        <f>M53+J53+J54</f>
        <v>-5</v>
      </c>
    </row>
    <row r="54" spans="1:19" s="71" customFormat="1">
      <c r="B54" s="3" t="s">
        <v>106</v>
      </c>
      <c r="C54" s="3"/>
      <c r="D54" s="3" t="s">
        <v>221</v>
      </c>
      <c r="E54" s="3" t="s">
        <v>21</v>
      </c>
      <c r="F54" s="3" t="s">
        <v>36</v>
      </c>
      <c r="G54" s="3"/>
      <c r="H54" s="3"/>
      <c r="I54" s="57">
        <v>-1000000</v>
      </c>
      <c r="J54" s="57">
        <v>-4962952</v>
      </c>
      <c r="K54" s="4"/>
      <c r="L54" s="10"/>
      <c r="M54" s="10"/>
      <c r="N54" s="11"/>
      <c r="P54" s="49"/>
    </row>
    <row r="55" spans="1:19">
      <c r="A55" t="str">
        <f t="shared" si="6"/>
        <v>5-2-30005_90-71</v>
      </c>
      <c r="B55" s="3" t="s">
        <v>106</v>
      </c>
      <c r="C55" s="3" t="s">
        <v>38</v>
      </c>
      <c r="D55" s="3" t="s">
        <v>39</v>
      </c>
      <c r="E55" s="3" t="s">
        <v>21</v>
      </c>
      <c r="F55" s="3" t="s">
        <v>36</v>
      </c>
      <c r="G55" s="3" t="s">
        <v>40</v>
      </c>
      <c r="H55" s="3"/>
      <c r="I55" s="57"/>
      <c r="J55" s="57"/>
      <c r="K55" s="4">
        <f t="shared" si="7"/>
        <v>0</v>
      </c>
      <c r="L55" s="13"/>
      <c r="M55" s="10"/>
      <c r="N55" s="11" t="str">
        <f t="shared" si="8"/>
        <v/>
      </c>
      <c r="P55" s="282">
        <f>M55+J55</f>
        <v>0</v>
      </c>
      <c r="S55" s="245"/>
    </row>
    <row r="56" spans="1:19">
      <c r="A56" t="str">
        <f t="shared" si="6"/>
        <v>5-2-30005_90-72</v>
      </c>
      <c r="B56" s="3" t="s">
        <v>106</v>
      </c>
      <c r="C56" s="3" t="s">
        <v>41</v>
      </c>
      <c r="D56" s="3" t="s">
        <v>42</v>
      </c>
      <c r="E56" s="3" t="s">
        <v>21</v>
      </c>
      <c r="F56" s="3" t="s">
        <v>43</v>
      </c>
      <c r="G56" s="3" t="s">
        <v>44</v>
      </c>
      <c r="H56" s="3"/>
      <c r="I56" s="57"/>
      <c r="J56" s="57"/>
      <c r="K56" s="4">
        <f t="shared" si="7"/>
        <v>0</v>
      </c>
      <c r="L56" s="13"/>
      <c r="M56" s="10"/>
      <c r="N56" s="11" t="str">
        <f>IFERROR(M56/L56,"")</f>
        <v/>
      </c>
      <c r="P56" s="49">
        <f t="shared" si="9"/>
        <v>0</v>
      </c>
    </row>
    <row r="57" spans="1:19">
      <c r="A57" t="str">
        <f t="shared" si="6"/>
        <v>5-2-30005_90-73</v>
      </c>
      <c r="B57" s="3" t="s">
        <v>106</v>
      </c>
      <c r="C57" s="3" t="s">
        <v>45</v>
      </c>
      <c r="D57" s="3" t="s">
        <v>46</v>
      </c>
      <c r="E57" s="3" t="s">
        <v>21</v>
      </c>
      <c r="F57" s="3" t="s">
        <v>43</v>
      </c>
      <c r="G57" s="3" t="s">
        <v>47</v>
      </c>
      <c r="H57" s="3"/>
      <c r="I57" s="57"/>
      <c r="J57" s="57"/>
      <c r="K57" s="4">
        <f t="shared" si="7"/>
        <v>0</v>
      </c>
      <c r="L57" s="13"/>
      <c r="M57" s="10"/>
      <c r="N57" s="11" t="str">
        <f t="shared" si="8"/>
        <v/>
      </c>
      <c r="P57" s="49">
        <f t="shared" si="9"/>
        <v>0</v>
      </c>
    </row>
    <row r="58" spans="1:19">
      <c r="A58" t="str">
        <f t="shared" si="6"/>
        <v>5-2-30005_90-98</v>
      </c>
      <c r="B58" s="3" t="s">
        <v>106</v>
      </c>
      <c r="C58" s="3" t="s">
        <v>48</v>
      </c>
      <c r="D58" s="3" t="s">
        <v>49</v>
      </c>
      <c r="E58" s="3" t="s">
        <v>21</v>
      </c>
      <c r="F58" s="3" t="s">
        <v>19</v>
      </c>
      <c r="G58" s="3" t="s">
        <v>20</v>
      </c>
      <c r="H58" s="3"/>
      <c r="I58" s="57"/>
      <c r="J58" s="57"/>
      <c r="K58" s="4">
        <f t="shared" si="7"/>
        <v>0</v>
      </c>
      <c r="L58" s="276"/>
      <c r="M58" s="10"/>
      <c r="N58" s="11" t="str">
        <f t="shared" si="8"/>
        <v/>
      </c>
      <c r="P58" s="49">
        <f t="shared" si="9"/>
        <v>0</v>
      </c>
    </row>
    <row r="59" spans="1:19">
      <c r="A59" t="str">
        <f t="shared" si="6"/>
        <v>5-2-30005_90-74</v>
      </c>
      <c r="B59" s="3" t="s">
        <v>106</v>
      </c>
      <c r="C59" s="3" t="s">
        <v>50</v>
      </c>
      <c r="D59" s="3" t="s">
        <v>51</v>
      </c>
      <c r="E59" s="3" t="s">
        <v>21</v>
      </c>
      <c r="F59" s="3" t="s">
        <v>43</v>
      </c>
      <c r="G59" s="3" t="s">
        <v>52</v>
      </c>
      <c r="H59" s="3"/>
      <c r="I59" s="57"/>
      <c r="J59" s="57"/>
      <c r="K59" s="4">
        <f t="shared" si="7"/>
        <v>0</v>
      </c>
      <c r="L59" s="13"/>
      <c r="M59" s="10"/>
      <c r="N59" s="11" t="str">
        <f t="shared" si="8"/>
        <v/>
      </c>
      <c r="P59" s="49">
        <f t="shared" si="9"/>
        <v>0</v>
      </c>
    </row>
    <row r="60" spans="1:19">
      <c r="A60" t="str">
        <f t="shared" si="6"/>
        <v>5-2-30006_90-88</v>
      </c>
      <c r="B60" s="3" t="s">
        <v>103</v>
      </c>
      <c r="C60" s="3" t="s">
        <v>53</v>
      </c>
      <c r="D60" s="3" t="s">
        <v>54</v>
      </c>
      <c r="E60" s="3" t="s">
        <v>12</v>
      </c>
      <c r="F60" s="3" t="s">
        <v>103</v>
      </c>
      <c r="G60" s="3" t="s">
        <v>55</v>
      </c>
      <c r="H60" s="3"/>
      <c r="I60" s="57"/>
      <c r="J60" s="57"/>
      <c r="K60" s="4">
        <f t="shared" si="7"/>
        <v>0</v>
      </c>
      <c r="L60" s="13"/>
      <c r="M60" s="10"/>
      <c r="N60" s="11" t="str">
        <f>IFERROR(M60/L60,"")</f>
        <v/>
      </c>
      <c r="P60" s="49">
        <f t="shared" si="9"/>
        <v>0</v>
      </c>
    </row>
    <row r="61" spans="1:19" s="245" customFormat="1">
      <c r="A61" s="245" t="s">
        <v>360</v>
      </c>
      <c r="B61" s="3" t="s">
        <v>103</v>
      </c>
      <c r="C61" s="3" t="s">
        <v>53</v>
      </c>
      <c r="D61" s="3" t="s">
        <v>358</v>
      </c>
      <c r="E61" s="3" t="s">
        <v>12</v>
      </c>
      <c r="F61" s="3" t="s">
        <v>103</v>
      </c>
      <c r="G61" s="3" t="s">
        <v>359</v>
      </c>
      <c r="H61" s="3"/>
      <c r="I61" s="57">
        <v>-66000000</v>
      </c>
      <c r="J61" s="57">
        <v>-54002085</v>
      </c>
      <c r="K61" s="246"/>
      <c r="L61" s="321">
        <v>73403.3</v>
      </c>
      <c r="M61" s="287">
        <v>54002085</v>
      </c>
      <c r="N61" s="11">
        <f>IFERROR(M61/L61,"")</f>
        <v>735.69015289503329</v>
      </c>
      <c r="P61" s="49">
        <f t="shared" si="9"/>
        <v>0</v>
      </c>
    </row>
    <row r="62" spans="1:19">
      <c r="A62" t="str">
        <f t="shared" si="6"/>
        <v>5-2-30006_90-93</v>
      </c>
      <c r="B62" s="3" t="s">
        <v>103</v>
      </c>
      <c r="C62" s="3" t="s">
        <v>56</v>
      </c>
      <c r="D62" s="3" t="s">
        <v>57</v>
      </c>
      <c r="E62" s="3" t="s">
        <v>12</v>
      </c>
      <c r="F62" s="3" t="s">
        <v>103</v>
      </c>
      <c r="G62" s="3" t="s">
        <v>33</v>
      </c>
      <c r="H62" s="3"/>
      <c r="I62" s="57"/>
      <c r="J62" s="57"/>
      <c r="K62" s="4">
        <f t="shared" si="7"/>
        <v>0</v>
      </c>
      <c r="L62" s="10"/>
      <c r="M62" s="10"/>
      <c r="N62" s="11" t="str">
        <f t="shared" si="8"/>
        <v/>
      </c>
      <c r="P62" s="49">
        <f t="shared" si="9"/>
        <v>0</v>
      </c>
    </row>
    <row r="63" spans="1:19">
      <c r="A63" t="str">
        <f t="shared" si="6"/>
        <v>5-2-30005_90-99</v>
      </c>
      <c r="B63" s="3" t="s">
        <v>106</v>
      </c>
      <c r="C63" s="3" t="s">
        <v>58</v>
      </c>
      <c r="D63" s="3" t="s">
        <v>59</v>
      </c>
      <c r="E63" s="3" t="s">
        <v>21</v>
      </c>
      <c r="F63" s="3" t="s">
        <v>60</v>
      </c>
      <c r="G63" s="3" t="s">
        <v>61</v>
      </c>
      <c r="H63" s="3"/>
      <c r="I63" s="57"/>
      <c r="J63" s="57"/>
      <c r="K63" s="4">
        <f t="shared" si="7"/>
        <v>0</v>
      </c>
      <c r="L63" s="10"/>
      <c r="M63" s="10"/>
      <c r="N63" s="11" t="str">
        <f t="shared" si="8"/>
        <v/>
      </c>
      <c r="P63" s="49">
        <f t="shared" si="9"/>
        <v>0</v>
      </c>
    </row>
    <row r="64" spans="1:19">
      <c r="A64" t="str">
        <f t="shared" si="6"/>
        <v>5-2-30005_90-75</v>
      </c>
      <c r="B64" s="3" t="s">
        <v>106</v>
      </c>
      <c r="C64" s="3" t="s">
        <v>62</v>
      </c>
      <c r="D64" s="3" t="s">
        <v>63</v>
      </c>
      <c r="E64" s="3" t="s">
        <v>21</v>
      </c>
      <c r="F64" s="3" t="s">
        <v>60</v>
      </c>
      <c r="G64" s="3" t="s">
        <v>64</v>
      </c>
      <c r="H64" s="3"/>
      <c r="I64" s="57"/>
      <c r="J64" s="57"/>
      <c r="K64" s="4">
        <f t="shared" si="7"/>
        <v>0</v>
      </c>
      <c r="L64" s="10"/>
      <c r="M64" s="10"/>
      <c r="N64" s="11" t="str">
        <f t="shared" si="8"/>
        <v/>
      </c>
      <c r="P64" s="49">
        <f t="shared" si="9"/>
        <v>0</v>
      </c>
    </row>
    <row r="65" spans="1:16">
      <c r="A65" t="str">
        <f t="shared" si="6"/>
        <v>5-2-30005_90-97</v>
      </c>
      <c r="B65" s="3" t="s">
        <v>106</v>
      </c>
      <c r="C65" s="3" t="s">
        <v>65</v>
      </c>
      <c r="D65" s="3" t="s">
        <v>66</v>
      </c>
      <c r="E65" s="3" t="s">
        <v>21</v>
      </c>
      <c r="F65" s="3" t="s">
        <v>60</v>
      </c>
      <c r="G65" s="3" t="s">
        <v>67</v>
      </c>
      <c r="H65" s="3"/>
      <c r="I65" s="57"/>
      <c r="J65" s="57"/>
      <c r="K65" s="4">
        <f t="shared" si="7"/>
        <v>0</v>
      </c>
      <c r="L65" s="10"/>
      <c r="M65" s="10"/>
      <c r="N65" s="11" t="str">
        <f t="shared" si="8"/>
        <v/>
      </c>
      <c r="P65" s="49">
        <f t="shared" si="9"/>
        <v>0</v>
      </c>
    </row>
    <row r="66" spans="1:16">
      <c r="A66" t="str">
        <f t="shared" si="6"/>
        <v>5-2-30005_90-76</v>
      </c>
      <c r="B66" s="3" t="s">
        <v>106</v>
      </c>
      <c r="C66" s="3" t="s">
        <v>68</v>
      </c>
      <c r="D66" s="3" t="s">
        <v>69</v>
      </c>
      <c r="E66" s="3" t="s">
        <v>21</v>
      </c>
      <c r="F66" s="3" t="s">
        <v>60</v>
      </c>
      <c r="G66" s="3" t="s">
        <v>70</v>
      </c>
      <c r="H66" s="3"/>
      <c r="I66" s="57"/>
      <c r="J66" s="57"/>
      <c r="K66" s="4">
        <f t="shared" si="7"/>
        <v>0</v>
      </c>
      <c r="L66" s="10"/>
      <c r="M66" s="10"/>
      <c r="N66" s="11" t="str">
        <f t="shared" si="8"/>
        <v/>
      </c>
      <c r="P66" s="49">
        <f t="shared" si="9"/>
        <v>0</v>
      </c>
    </row>
    <row r="67" spans="1:16">
      <c r="A67" t="str">
        <f t="shared" si="6"/>
        <v>5-2-30005_90-77</v>
      </c>
      <c r="B67" s="3" t="s">
        <v>106</v>
      </c>
      <c r="C67" s="3" t="s">
        <v>71</v>
      </c>
      <c r="D67" s="3" t="s">
        <v>72</v>
      </c>
      <c r="E67" s="3" t="s">
        <v>21</v>
      </c>
      <c r="F67" s="3" t="s">
        <v>60</v>
      </c>
      <c r="G67" s="3" t="s">
        <v>73</v>
      </c>
      <c r="H67" s="3"/>
      <c r="I67" s="57"/>
      <c r="J67" s="57"/>
      <c r="K67" s="4">
        <f t="shared" si="7"/>
        <v>0</v>
      </c>
      <c r="L67" s="10"/>
      <c r="M67" s="10"/>
      <c r="N67" s="11" t="str">
        <f t="shared" si="8"/>
        <v/>
      </c>
      <c r="P67" s="49">
        <f t="shared" si="9"/>
        <v>0</v>
      </c>
    </row>
    <row r="68" spans="1:16">
      <c r="A68" t="str">
        <f t="shared" si="6"/>
        <v>5-2-30005_90-78</v>
      </c>
      <c r="B68" s="3" t="s">
        <v>106</v>
      </c>
      <c r="C68" s="3" t="s">
        <v>74</v>
      </c>
      <c r="D68" s="3" t="s">
        <v>75</v>
      </c>
      <c r="E68" s="3" t="s">
        <v>21</v>
      </c>
      <c r="F68" s="3" t="s">
        <v>60</v>
      </c>
      <c r="G68" s="3" t="s">
        <v>76</v>
      </c>
      <c r="H68" s="3"/>
      <c r="I68" s="57"/>
      <c r="J68" s="57"/>
      <c r="K68" s="4">
        <f t="shared" si="7"/>
        <v>0</v>
      </c>
      <c r="L68" s="10"/>
      <c r="M68" s="10"/>
      <c r="N68" s="11" t="str">
        <f t="shared" si="8"/>
        <v/>
      </c>
      <c r="P68" s="49">
        <f t="shared" si="9"/>
        <v>0</v>
      </c>
    </row>
    <row r="69" spans="1:16">
      <c r="A69" t="str">
        <f t="shared" si="6"/>
        <v>5-2-30006_90-92</v>
      </c>
      <c r="B69" s="3" t="s">
        <v>103</v>
      </c>
      <c r="C69" s="3" t="s">
        <v>77</v>
      </c>
      <c r="D69" s="3" t="s">
        <v>78</v>
      </c>
      <c r="E69" s="3" t="s">
        <v>12</v>
      </c>
      <c r="F69" s="3" t="s">
        <v>103</v>
      </c>
      <c r="G69" s="3" t="s">
        <v>79</v>
      </c>
      <c r="H69" s="3"/>
      <c r="I69" s="57">
        <v>0</v>
      </c>
      <c r="J69" s="57"/>
      <c r="K69" s="4">
        <f t="shared" si="7"/>
        <v>0</v>
      </c>
      <c r="L69" s="13"/>
      <c r="M69" s="10"/>
      <c r="N69" s="11" t="str">
        <f t="shared" si="8"/>
        <v/>
      </c>
      <c r="P69" s="49">
        <f t="shared" si="9"/>
        <v>0</v>
      </c>
    </row>
    <row r="70" spans="1:16">
      <c r="A70" t="str">
        <f t="shared" si="6"/>
        <v>5-2-30006_90-93</v>
      </c>
      <c r="B70" s="3" t="s">
        <v>103</v>
      </c>
      <c r="C70" s="3" t="s">
        <v>80</v>
      </c>
      <c r="D70" s="3" t="s">
        <v>81</v>
      </c>
      <c r="E70" s="3" t="s">
        <v>12</v>
      </c>
      <c r="F70" s="3" t="s">
        <v>103</v>
      </c>
      <c r="G70" s="3" t="s">
        <v>33</v>
      </c>
      <c r="H70" s="3"/>
      <c r="I70" s="57"/>
      <c r="J70" s="57"/>
      <c r="K70" s="4">
        <f t="shared" si="7"/>
        <v>0</v>
      </c>
      <c r="L70" s="10"/>
      <c r="M70" s="10"/>
      <c r="N70" s="11" t="str">
        <f t="shared" si="8"/>
        <v/>
      </c>
      <c r="P70" s="49">
        <f t="shared" si="9"/>
        <v>0</v>
      </c>
    </row>
    <row r="71" spans="1:16">
      <c r="A71" t="str">
        <f t="shared" si="6"/>
        <v>5-2-30006_90-80</v>
      </c>
      <c r="B71" s="3" t="s">
        <v>10</v>
      </c>
      <c r="C71" s="6"/>
      <c r="D71" s="3" t="s">
        <v>83</v>
      </c>
      <c r="E71" s="3" t="s">
        <v>12</v>
      </c>
      <c r="F71" s="3" t="s">
        <v>10</v>
      </c>
      <c r="G71" t="s">
        <v>82</v>
      </c>
      <c r="I71" s="57"/>
      <c r="J71" s="57"/>
      <c r="K71" s="4">
        <f t="shared" si="7"/>
        <v>0</v>
      </c>
      <c r="L71" s="10"/>
      <c r="M71" s="10"/>
      <c r="N71" s="11" t="str">
        <f t="shared" si="8"/>
        <v/>
      </c>
      <c r="P71" s="49">
        <f t="shared" si="9"/>
        <v>0</v>
      </c>
    </row>
    <row r="72" spans="1:16">
      <c r="A72" t="str">
        <f t="shared" si="6"/>
        <v>5-2-30006_90-81</v>
      </c>
      <c r="B72" s="3" t="s">
        <v>10</v>
      </c>
      <c r="C72" s="6"/>
      <c r="D72" s="3" t="s">
        <v>85</v>
      </c>
      <c r="E72" s="3" t="s">
        <v>12</v>
      </c>
      <c r="F72" s="3" t="s">
        <v>10</v>
      </c>
      <c r="G72" t="s">
        <v>84</v>
      </c>
      <c r="I72" s="57"/>
      <c r="J72" s="57"/>
      <c r="K72" s="4">
        <f t="shared" si="7"/>
        <v>0</v>
      </c>
      <c r="L72" s="10"/>
      <c r="M72" s="10"/>
      <c r="N72" s="11" t="str">
        <f t="shared" si="8"/>
        <v/>
      </c>
      <c r="P72" s="49">
        <f t="shared" si="9"/>
        <v>0</v>
      </c>
    </row>
    <row r="73" spans="1:16">
      <c r="A73" t="str">
        <f t="shared" si="6"/>
        <v>5-2-30006_90-84</v>
      </c>
      <c r="B73" s="3" t="s">
        <v>10</v>
      </c>
      <c r="C73" s="6"/>
      <c r="D73" s="3" t="s">
        <v>87</v>
      </c>
      <c r="E73" s="3" t="s">
        <v>12</v>
      </c>
      <c r="F73" s="3" t="s">
        <v>10</v>
      </c>
      <c r="G73" t="s">
        <v>86</v>
      </c>
      <c r="I73" s="57"/>
      <c r="J73" s="57"/>
      <c r="K73" s="4">
        <f t="shared" si="7"/>
        <v>0</v>
      </c>
      <c r="L73" s="10"/>
      <c r="M73" s="10"/>
      <c r="N73" s="11" t="str">
        <f t="shared" si="8"/>
        <v/>
      </c>
      <c r="P73" s="49">
        <f t="shared" si="9"/>
        <v>0</v>
      </c>
    </row>
    <row r="74" spans="1:16">
      <c r="A74" t="str">
        <f t="shared" si="6"/>
        <v>5-2-30006_90-85</v>
      </c>
      <c r="B74" s="3" t="s">
        <v>10</v>
      </c>
      <c r="C74" s="6"/>
      <c r="D74" s="3" t="s">
        <v>89</v>
      </c>
      <c r="E74" s="3" t="s">
        <v>12</v>
      </c>
      <c r="F74" s="3" t="s">
        <v>10</v>
      </c>
      <c r="G74" t="s">
        <v>88</v>
      </c>
      <c r="I74" s="57"/>
      <c r="J74" s="57"/>
      <c r="K74" s="4">
        <f t="shared" si="7"/>
        <v>0</v>
      </c>
      <c r="L74" s="10"/>
      <c r="M74" s="10"/>
      <c r="N74" s="11" t="str">
        <f t="shared" si="8"/>
        <v/>
      </c>
      <c r="P74" s="49">
        <f t="shared" si="9"/>
        <v>0</v>
      </c>
    </row>
    <row r="75" spans="1:16">
      <c r="A75" t="str">
        <f t="shared" si="6"/>
        <v>5-2-30006_90-86</v>
      </c>
      <c r="B75" s="3" t="s">
        <v>103</v>
      </c>
      <c r="C75" s="6"/>
      <c r="D75" s="3" t="s">
        <v>91</v>
      </c>
      <c r="E75" s="3" t="s">
        <v>12</v>
      </c>
      <c r="F75" s="3" t="s">
        <v>103</v>
      </c>
      <c r="G75" t="s">
        <v>90</v>
      </c>
      <c r="I75" s="57"/>
      <c r="J75" s="57"/>
      <c r="K75" s="4">
        <f t="shared" si="7"/>
        <v>0</v>
      </c>
      <c r="L75" s="10"/>
      <c r="M75" s="10"/>
      <c r="N75" s="11" t="str">
        <f t="shared" si="8"/>
        <v/>
      </c>
      <c r="P75" s="49">
        <f t="shared" si="9"/>
        <v>0</v>
      </c>
    </row>
    <row r="76" spans="1:16">
      <c r="A76" t="str">
        <f t="shared" si="6"/>
        <v>5-2-30006_90-87</v>
      </c>
      <c r="B76" s="3" t="s">
        <v>103</v>
      </c>
      <c r="C76" s="6"/>
      <c r="D76" s="3" t="s">
        <v>93</v>
      </c>
      <c r="E76" s="3" t="s">
        <v>12</v>
      </c>
      <c r="F76" s="3" t="s">
        <v>103</v>
      </c>
      <c r="G76" t="s">
        <v>92</v>
      </c>
      <c r="I76" s="57"/>
      <c r="J76" s="57"/>
      <c r="K76" s="4">
        <f t="shared" si="7"/>
        <v>0</v>
      </c>
      <c r="L76" s="10"/>
      <c r="M76" s="10"/>
      <c r="N76" s="11" t="str">
        <f t="shared" si="8"/>
        <v/>
      </c>
      <c r="P76" s="49">
        <f t="shared" si="9"/>
        <v>0</v>
      </c>
    </row>
    <row r="77" spans="1:16">
      <c r="A77" t="str">
        <f t="shared" si="6"/>
        <v>5-2-30006_90-89</v>
      </c>
      <c r="B77" s="3" t="s">
        <v>103</v>
      </c>
      <c r="C77" s="6"/>
      <c r="D77" s="3" t="s">
        <v>95</v>
      </c>
      <c r="E77" s="3" t="s">
        <v>12</v>
      </c>
      <c r="F77" s="3" t="s">
        <v>103</v>
      </c>
      <c r="G77" t="s">
        <v>94</v>
      </c>
      <c r="I77" s="57"/>
      <c r="J77" s="57"/>
      <c r="K77" s="4">
        <f t="shared" si="7"/>
        <v>0</v>
      </c>
      <c r="L77" s="10"/>
      <c r="M77" s="10"/>
      <c r="N77" s="11" t="str">
        <f t="shared" si="8"/>
        <v/>
      </c>
      <c r="P77" s="49">
        <f t="shared" si="9"/>
        <v>0</v>
      </c>
    </row>
    <row r="78" spans="1:16">
      <c r="A78" t="str">
        <f t="shared" si="6"/>
        <v>5-2-30002_90-89</v>
      </c>
      <c r="B78" s="3" t="s">
        <v>103</v>
      </c>
      <c r="C78" s="6"/>
      <c r="D78" s="3" t="s">
        <v>95</v>
      </c>
      <c r="E78" s="3" t="s">
        <v>108</v>
      </c>
      <c r="F78" s="3" t="s">
        <v>103</v>
      </c>
      <c r="G78" t="s">
        <v>94</v>
      </c>
      <c r="I78" s="57">
        <v>-2912338310.5671067</v>
      </c>
      <c r="J78" s="57"/>
      <c r="K78" s="4">
        <f t="shared" si="7"/>
        <v>0</v>
      </c>
      <c r="L78" s="321">
        <v>4017461.67</v>
      </c>
      <c r="M78" s="287">
        <v>2941786308</v>
      </c>
      <c r="N78" s="11">
        <f>IFERROR(M78/L78,"")</f>
        <v>732.25000003547018</v>
      </c>
      <c r="P78" s="49">
        <f t="shared" si="9"/>
        <v>2941786308</v>
      </c>
    </row>
    <row r="79" spans="1:16">
      <c r="A79" t="str">
        <f t="shared" si="6"/>
        <v>5-2-30006_90-90</v>
      </c>
      <c r="B79" s="3" t="s">
        <v>103</v>
      </c>
      <c r="C79" s="6"/>
      <c r="D79" s="3" t="s">
        <v>97</v>
      </c>
      <c r="E79" s="3" t="s">
        <v>12</v>
      </c>
      <c r="F79" s="3" t="s">
        <v>103</v>
      </c>
      <c r="G79" t="s">
        <v>96</v>
      </c>
      <c r="I79" s="57"/>
      <c r="J79" s="57"/>
      <c r="K79" s="4">
        <f t="shared" si="7"/>
        <v>0</v>
      </c>
      <c r="L79" s="10"/>
      <c r="M79" s="10"/>
      <c r="N79" s="11" t="str">
        <f t="shared" si="8"/>
        <v/>
      </c>
      <c r="P79" s="49">
        <f t="shared" si="9"/>
        <v>0</v>
      </c>
    </row>
    <row r="80" spans="1:16">
      <c r="A80" t="str">
        <f t="shared" si="6"/>
        <v>5-2-30006_90-94</v>
      </c>
      <c r="B80" s="3" t="s">
        <v>103</v>
      </c>
      <c r="C80" s="6"/>
      <c r="D80" s="3" t="s">
        <v>99</v>
      </c>
      <c r="E80" s="3" t="s">
        <v>12</v>
      </c>
      <c r="F80" s="3" t="s">
        <v>103</v>
      </c>
      <c r="G80" t="s">
        <v>98</v>
      </c>
      <c r="I80" s="57"/>
      <c r="J80" s="57"/>
      <c r="K80" s="4">
        <f t="shared" si="7"/>
        <v>0</v>
      </c>
      <c r="L80" s="10"/>
      <c r="M80" s="10"/>
      <c r="N80" s="11" t="str">
        <f t="shared" si="8"/>
        <v/>
      </c>
      <c r="P80" s="49">
        <f t="shared" si="9"/>
        <v>0</v>
      </c>
    </row>
    <row r="81" spans="1:16">
      <c r="A81" t="str">
        <f t="shared" si="6"/>
        <v>5-2-30006_90-95</v>
      </c>
      <c r="B81" s="3" t="s">
        <v>103</v>
      </c>
      <c r="C81" s="6"/>
      <c r="D81" s="3" t="s">
        <v>119</v>
      </c>
      <c r="E81" s="3" t="s">
        <v>12</v>
      </c>
      <c r="F81" s="3" t="s">
        <v>103</v>
      </c>
      <c r="G81" t="s">
        <v>100</v>
      </c>
      <c r="I81" s="57"/>
      <c r="J81" s="57"/>
      <c r="K81" s="4">
        <f t="shared" si="7"/>
        <v>0</v>
      </c>
      <c r="L81" s="10"/>
      <c r="M81" s="10"/>
      <c r="N81" s="11" t="str">
        <f t="shared" si="8"/>
        <v/>
      </c>
      <c r="P81" s="49">
        <f t="shared" si="9"/>
        <v>0</v>
      </c>
    </row>
    <row r="82" spans="1:16">
      <c r="B82" s="3" t="s">
        <v>103</v>
      </c>
      <c r="C82" s="6"/>
      <c r="D82" s="3" t="s">
        <v>110</v>
      </c>
      <c r="E82" s="3" t="s">
        <v>12</v>
      </c>
      <c r="F82" s="3" t="s">
        <v>103</v>
      </c>
      <c r="I82" s="57"/>
      <c r="J82" s="57">
        <v>-213142547</v>
      </c>
      <c r="K82" s="4">
        <f t="shared" si="7"/>
        <v>-301114.61592021398</v>
      </c>
      <c r="L82" s="10">
        <v>293334.28000000003</v>
      </c>
      <c r="M82" s="10">
        <v>213142547</v>
      </c>
      <c r="P82" s="49">
        <f t="shared" si="9"/>
        <v>0</v>
      </c>
    </row>
    <row r="83" spans="1:16">
      <c r="I83" s="16">
        <f>SUM(I47:I81)</f>
        <v>-3131438310.5671067</v>
      </c>
      <c r="J83" s="16">
        <f>SUM(J47:J81)</f>
        <v>-206254797</v>
      </c>
      <c r="K83" s="16">
        <f>SUM(K47:K82)</f>
        <v>-501936.57389390795</v>
      </c>
      <c r="L83" s="15">
        <f>SUM(L47:L82)</f>
        <v>4568216.59</v>
      </c>
      <c r="M83" s="16">
        <f>SUM(M47:M81)</f>
        <v>3131151314</v>
      </c>
      <c r="N83" s="11">
        <f t="shared" ref="N83" si="10">IFERROR(M83/L83,"")</f>
        <v>685.42094104167688</v>
      </c>
      <c r="P83" s="49">
        <f>M83-J83</f>
        <v>3337406111</v>
      </c>
    </row>
    <row r="84" spans="1:16">
      <c r="K84" s="11"/>
    </row>
    <row r="85" spans="1:16">
      <c r="A85" s="59"/>
      <c r="B85" s="59"/>
      <c r="C85" s="59"/>
      <c r="D85" s="59"/>
      <c r="E85" s="59"/>
      <c r="F85" s="59"/>
      <c r="G85" s="59"/>
      <c r="H85" s="59"/>
      <c r="I85" s="59"/>
      <c r="J85" s="59"/>
      <c r="L85" s="11">
        <f>L43+L83</f>
        <v>9466482.879999999</v>
      </c>
      <c r="M85" s="11">
        <f>M43+M83</f>
        <v>6695968377</v>
      </c>
      <c r="N85" s="11">
        <f>M85/L85</f>
        <v>707.33433545278865</v>
      </c>
    </row>
    <row r="86" spans="1:16">
      <c r="A86" s="59"/>
      <c r="B86" s="59"/>
      <c r="C86" s="59"/>
      <c r="D86" s="59"/>
      <c r="E86" s="59"/>
      <c r="F86" s="59"/>
      <c r="G86" s="59"/>
      <c r="H86" s="59"/>
      <c r="I86" s="59"/>
      <c r="J86" s="59"/>
    </row>
    <row r="87" spans="1:16">
      <c r="A87" s="59"/>
      <c r="B87" s="59"/>
      <c r="C87" s="59"/>
      <c r="D87" s="174" t="str">
        <f>+"Tipo Cambio cl$/US$  (Promedio " &amp; TEXT(C2,"mmm_yy") &amp;")"</f>
        <v>Tipo Cambio cl$/US$  (Promedio may 21)</v>
      </c>
      <c r="E87" s="59"/>
      <c r="F87" s="59"/>
      <c r="G87" s="59"/>
      <c r="H87" s="59"/>
      <c r="I87" s="175"/>
      <c r="J87" s="176">
        <f>VLOOKUP(MONTH(J1),Dólar!B3:C14,2,0)</f>
        <v>707.84523809523796</v>
      </c>
      <c r="K87" s="24">
        <f>J83/K83</f>
        <v>410.91804767268292</v>
      </c>
      <c r="M87" s="4">
        <f>M83/L83</f>
        <v>685.42094104167688</v>
      </c>
    </row>
    <row r="88" spans="1:16">
      <c r="A88" s="59"/>
      <c r="B88" s="59"/>
      <c r="C88" s="59"/>
      <c r="D88" s="59"/>
      <c r="E88" s="59"/>
      <c r="F88" s="59"/>
      <c r="G88" s="59"/>
      <c r="H88" s="59"/>
      <c r="I88" s="59"/>
      <c r="J88" s="59"/>
      <c r="K88" s="59"/>
      <c r="L88" s="179"/>
      <c r="M88" s="57"/>
    </row>
    <row r="89" spans="1:16">
      <c r="A89" s="59"/>
      <c r="B89" s="59"/>
      <c r="C89" s="59"/>
      <c r="D89" s="177"/>
      <c r="E89" s="59"/>
      <c r="F89" s="59"/>
      <c r="G89" s="59"/>
      <c r="H89" s="59"/>
      <c r="I89" s="59"/>
      <c r="J89" s="59"/>
      <c r="K89" s="59"/>
      <c r="L89" s="180"/>
      <c r="M89" s="57"/>
    </row>
    <row r="90" spans="1:16">
      <c r="A90" s="59"/>
      <c r="B90" s="59"/>
      <c r="C90" s="59"/>
      <c r="D90" s="177"/>
      <c r="E90" s="59"/>
      <c r="F90" s="59"/>
      <c r="G90" s="59"/>
      <c r="H90" s="59"/>
      <c r="I90" s="59"/>
      <c r="J90" s="178"/>
      <c r="K90" s="59"/>
      <c r="L90" s="179"/>
      <c r="M90" s="57"/>
    </row>
    <row r="91" spans="1:16">
      <c r="A91" s="59"/>
      <c r="B91" s="59"/>
      <c r="C91" s="59"/>
      <c r="D91" s="177"/>
      <c r="E91" s="59"/>
      <c r="F91" s="59"/>
      <c r="G91" s="59"/>
      <c r="H91" s="59"/>
      <c r="I91" s="59"/>
      <c r="J91" s="178"/>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59"/>
      <c r="E94" s="59"/>
      <c r="F94" s="59"/>
      <c r="G94" s="59"/>
      <c r="H94" s="59"/>
      <c r="I94" s="59"/>
      <c r="J94" s="59"/>
    </row>
  </sheetData>
  <autoFilter ref="A46:M82" xr:uid="{00000000-0009-0000-0000-000004000000}"/>
  <mergeCells count="3">
    <mergeCell ref="E4:G4"/>
    <mergeCell ref="L4:M4"/>
    <mergeCell ref="L45:M4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2C5BD-0B75-5F4A-9C2A-3D6C31A79792}">
  <sheetPr codeName="Hoja7"/>
  <dimension ref="A1:P229"/>
  <sheetViews>
    <sheetView workbookViewId="0"/>
  </sheetViews>
  <sheetFormatPr baseColWidth="10" defaultColWidth="11.5" defaultRowHeight="15"/>
  <cols>
    <col min="1" max="1" width="28.5" style="290" customWidth="1"/>
    <col min="2" max="2" width="18.5" style="290" customWidth="1"/>
    <col min="3" max="3" width="5.5" style="290" customWidth="1"/>
    <col min="4" max="4" width="9.5" style="290" customWidth="1"/>
    <col min="5" max="5" width="11.5" style="290"/>
    <col min="6" max="6" width="2.1640625" style="290" customWidth="1"/>
    <col min="7" max="7" width="11.5" style="290"/>
    <col min="8" max="8" width="9.33203125" style="291" bestFit="1" customWidth="1"/>
    <col min="9" max="9" width="11.83203125" style="291" bestFit="1" customWidth="1"/>
    <col min="10" max="10" width="13.83203125" style="291" bestFit="1" customWidth="1"/>
    <col min="11" max="11" width="19.33203125" style="290" customWidth="1"/>
    <col min="12" max="12" width="14.5" style="290" customWidth="1"/>
    <col min="13" max="13" width="15.6640625" style="290" customWidth="1"/>
    <col min="14" max="14" width="18.83203125" style="290" bestFit="1" customWidth="1"/>
    <col min="15" max="15" width="31.5" style="290" bestFit="1" customWidth="1"/>
    <col min="16" max="16" width="15.1640625" style="290" customWidth="1"/>
    <col min="17" max="17" width="16.1640625" style="290" customWidth="1"/>
    <col min="18" max="18" width="14.6640625" style="290" customWidth="1"/>
    <col min="19" max="19" width="31.5" style="290" bestFit="1" customWidth="1"/>
    <col min="20" max="16384" width="11.5" style="290"/>
  </cols>
  <sheetData>
    <row r="1" spans="1:16">
      <c r="A1" s="293" t="s">
        <v>343</v>
      </c>
    </row>
    <row r="2" spans="1:16">
      <c r="A2" s="293" t="s">
        <v>344</v>
      </c>
    </row>
    <row r="3" spans="1:16">
      <c r="A3" s="293" t="s">
        <v>412</v>
      </c>
    </row>
    <row r="4" spans="1:16">
      <c r="A4" s="293" t="s">
        <v>411</v>
      </c>
    </row>
    <row r="5" spans="1:16">
      <c r="A5" s="293" t="s">
        <v>345</v>
      </c>
    </row>
    <row r="6" spans="1:16">
      <c r="A6" s="293" t="s">
        <v>410</v>
      </c>
    </row>
    <row r="7" spans="1:16">
      <c r="A7" s="293" t="s">
        <v>346</v>
      </c>
    </row>
    <row r="9" spans="1:16">
      <c r="A9" s="293" t="s">
        <v>347</v>
      </c>
      <c r="B9" s="293" t="s">
        <v>348</v>
      </c>
      <c r="C9" s="293" t="s">
        <v>349</v>
      </c>
      <c r="D9" s="293" t="s">
        <v>350</v>
      </c>
      <c r="E9" s="293" t="s">
        <v>351</v>
      </c>
      <c r="F9" s="293" t="s">
        <v>352</v>
      </c>
      <c r="G9" s="293" t="s">
        <v>246</v>
      </c>
      <c r="H9" s="291" t="s">
        <v>353</v>
      </c>
      <c r="I9" s="291" t="s">
        <v>354</v>
      </c>
      <c r="J9" s="291" t="s">
        <v>355</v>
      </c>
      <c r="K9" s="293" t="s">
        <v>356</v>
      </c>
      <c r="L9" s="294" t="s">
        <v>353</v>
      </c>
      <c r="M9" s="294" t="s">
        <v>354</v>
      </c>
      <c r="N9" s="294" t="s">
        <v>357</v>
      </c>
      <c r="O9" s="293" t="s">
        <v>356</v>
      </c>
    </row>
    <row r="10" spans="1:16">
      <c r="A10" s="293" t="s">
        <v>390</v>
      </c>
      <c r="B10" s="293" t="s">
        <v>426</v>
      </c>
      <c r="C10" s="293">
        <v>629</v>
      </c>
      <c r="D10" s="293" t="s">
        <v>389</v>
      </c>
      <c r="E10" s="293" t="s">
        <v>405</v>
      </c>
      <c r="G10" s="293" t="s">
        <v>82</v>
      </c>
      <c r="H10" s="294">
        <v>0</v>
      </c>
      <c r="I10" s="294">
        <v>93850.81</v>
      </c>
      <c r="J10" s="294">
        <f t="shared" ref="J10:J73" si="0">+H10-I10</f>
        <v>-93850.81</v>
      </c>
      <c r="K10" s="293" t="s">
        <v>427</v>
      </c>
      <c r="L10" s="291">
        <v>0</v>
      </c>
      <c r="M10" s="291">
        <v>67644851</v>
      </c>
      <c r="N10" s="291">
        <v>-67644851</v>
      </c>
      <c r="O10" s="293" t="s">
        <v>427</v>
      </c>
      <c r="P10" s="292">
        <f t="shared" ref="P10:P73" si="1">+N10/J10</f>
        <v>720.77002851653594</v>
      </c>
    </row>
    <row r="11" spans="1:16">
      <c r="A11" s="293" t="s">
        <v>390</v>
      </c>
      <c r="B11" s="293" t="s">
        <v>426</v>
      </c>
      <c r="C11" s="293">
        <v>629</v>
      </c>
      <c r="D11" s="293" t="s">
        <v>389</v>
      </c>
      <c r="E11" s="293" t="s">
        <v>405</v>
      </c>
      <c r="G11" s="293" t="s">
        <v>82</v>
      </c>
      <c r="H11" s="294">
        <v>0</v>
      </c>
      <c r="I11" s="294">
        <v>83476.710000000006</v>
      </c>
      <c r="J11" s="294">
        <f t="shared" si="0"/>
        <v>-83476.710000000006</v>
      </c>
      <c r="K11" s="293" t="s">
        <v>428</v>
      </c>
      <c r="L11" s="291">
        <v>0</v>
      </c>
      <c r="M11" s="291">
        <v>60167507</v>
      </c>
      <c r="N11" s="291">
        <v>-60167507</v>
      </c>
      <c r="O11" s="293" t="s">
        <v>428</v>
      </c>
      <c r="P11" s="292">
        <f t="shared" si="1"/>
        <v>720.76998482570764</v>
      </c>
    </row>
    <row r="12" spans="1:16">
      <c r="A12" s="293" t="s">
        <v>390</v>
      </c>
      <c r="B12" s="293" t="s">
        <v>426</v>
      </c>
      <c r="C12" s="293">
        <v>629</v>
      </c>
      <c r="D12" s="293" t="s">
        <v>389</v>
      </c>
      <c r="E12" s="293" t="s">
        <v>405</v>
      </c>
      <c r="G12" s="293" t="s">
        <v>82</v>
      </c>
      <c r="H12" s="294">
        <v>0</v>
      </c>
      <c r="I12" s="294">
        <v>81874.36</v>
      </c>
      <c r="J12" s="294">
        <f t="shared" si="0"/>
        <v>-81874.36</v>
      </c>
      <c r="K12" s="293" t="s">
        <v>429</v>
      </c>
      <c r="L12" s="291">
        <v>0</v>
      </c>
      <c r="M12" s="291">
        <v>59012579</v>
      </c>
      <c r="N12" s="291">
        <v>-59012579</v>
      </c>
      <c r="O12" s="293" t="s">
        <v>429</v>
      </c>
      <c r="P12" s="292">
        <f t="shared" si="1"/>
        <v>720.76995777432637</v>
      </c>
    </row>
    <row r="13" spans="1:16">
      <c r="A13" s="293" t="s">
        <v>390</v>
      </c>
      <c r="B13" s="293" t="s">
        <v>426</v>
      </c>
      <c r="C13" s="293">
        <v>629</v>
      </c>
      <c r="D13" s="293" t="s">
        <v>389</v>
      </c>
      <c r="E13" s="293" t="s">
        <v>405</v>
      </c>
      <c r="G13" s="293" t="s">
        <v>82</v>
      </c>
      <c r="H13" s="294">
        <v>0</v>
      </c>
      <c r="I13" s="294">
        <v>59660.97</v>
      </c>
      <c r="J13" s="294">
        <f t="shared" si="0"/>
        <v>-59660.97</v>
      </c>
      <c r="K13" s="293" t="s">
        <v>430</v>
      </c>
      <c r="L13" s="291">
        <v>0</v>
      </c>
      <c r="M13" s="291">
        <v>43001840</v>
      </c>
      <c r="N13" s="291">
        <v>-43001840</v>
      </c>
      <c r="O13" s="293" t="s">
        <v>430</v>
      </c>
      <c r="P13" s="292">
        <f t="shared" si="1"/>
        <v>720.77004446960882</v>
      </c>
    </row>
    <row r="14" spans="1:16">
      <c r="A14" s="293" t="s">
        <v>390</v>
      </c>
      <c r="B14" s="293" t="s">
        <v>426</v>
      </c>
      <c r="C14" s="293">
        <v>629</v>
      </c>
      <c r="D14" s="293" t="s">
        <v>389</v>
      </c>
      <c r="E14" s="293" t="s">
        <v>405</v>
      </c>
      <c r="G14" s="293" t="s">
        <v>82</v>
      </c>
      <c r="H14" s="294">
        <v>0</v>
      </c>
      <c r="I14" s="294">
        <v>53442.96</v>
      </c>
      <c r="J14" s="294">
        <f t="shared" si="0"/>
        <v>-53442.96</v>
      </c>
      <c r="K14" s="293" t="s">
        <v>431</v>
      </c>
      <c r="L14" s="291">
        <v>0</v>
      </c>
      <c r="M14" s="291">
        <v>38520085</v>
      </c>
      <c r="N14" s="291">
        <v>-38520085</v>
      </c>
      <c r="O14" s="293" t="s">
        <v>431</v>
      </c>
      <c r="P14" s="292">
        <f t="shared" si="1"/>
        <v>720.7700509103538</v>
      </c>
    </row>
    <row r="15" spans="1:16">
      <c r="A15" s="293" t="s">
        <v>390</v>
      </c>
      <c r="B15" s="293" t="s">
        <v>426</v>
      </c>
      <c r="C15" s="293">
        <v>629</v>
      </c>
      <c r="D15" s="293" t="s">
        <v>389</v>
      </c>
      <c r="E15" s="293" t="s">
        <v>405</v>
      </c>
      <c r="G15" s="293" t="s">
        <v>82</v>
      </c>
      <c r="H15" s="294">
        <v>0</v>
      </c>
      <c r="I15" s="294">
        <v>15084.65</v>
      </c>
      <c r="J15" s="294">
        <f t="shared" si="0"/>
        <v>-15084.65</v>
      </c>
      <c r="K15" s="293" t="s">
        <v>432</v>
      </c>
      <c r="L15" s="291">
        <v>0</v>
      </c>
      <c r="M15" s="291">
        <v>10872562</v>
      </c>
      <c r="N15" s="291">
        <v>-10872562</v>
      </c>
      <c r="O15" s="293" t="s">
        <v>432</v>
      </c>
      <c r="P15" s="292">
        <f t="shared" si="1"/>
        <v>720.76992174163809</v>
      </c>
    </row>
    <row r="16" spans="1:16">
      <c r="A16" s="293" t="s">
        <v>390</v>
      </c>
      <c r="B16" s="293" t="s">
        <v>426</v>
      </c>
      <c r="C16" s="293">
        <v>629</v>
      </c>
      <c r="D16" s="293" t="s">
        <v>389</v>
      </c>
      <c r="E16" s="293" t="s">
        <v>405</v>
      </c>
      <c r="G16" s="293" t="s">
        <v>82</v>
      </c>
      <c r="H16" s="294">
        <v>0</v>
      </c>
      <c r="I16" s="294">
        <v>11596.83</v>
      </c>
      <c r="J16" s="294">
        <f t="shared" si="0"/>
        <v>-11596.83</v>
      </c>
      <c r="K16" s="293" t="s">
        <v>433</v>
      </c>
      <c r="L16" s="291">
        <v>0</v>
      </c>
      <c r="M16" s="291">
        <v>8358645</v>
      </c>
      <c r="N16" s="291">
        <v>-8358645</v>
      </c>
      <c r="O16" s="293" t="s">
        <v>433</v>
      </c>
      <c r="P16" s="292">
        <f t="shared" si="1"/>
        <v>720.76981381981113</v>
      </c>
    </row>
    <row r="17" spans="1:16">
      <c r="A17" s="293" t="s">
        <v>390</v>
      </c>
      <c r="B17" s="293" t="s">
        <v>426</v>
      </c>
      <c r="C17" s="293">
        <v>629</v>
      </c>
      <c r="D17" s="293" t="s">
        <v>389</v>
      </c>
      <c r="E17" s="293" t="s">
        <v>405</v>
      </c>
      <c r="G17" s="293" t="s">
        <v>82</v>
      </c>
      <c r="H17" s="294">
        <v>0</v>
      </c>
      <c r="I17" s="294">
        <v>7606.63</v>
      </c>
      <c r="J17" s="294">
        <f t="shared" si="0"/>
        <v>-7606.63</v>
      </c>
      <c r="K17" s="293" t="s">
        <v>434</v>
      </c>
      <c r="L17" s="291">
        <v>0</v>
      </c>
      <c r="M17" s="291">
        <v>5482631</v>
      </c>
      <c r="N17" s="291">
        <v>-5482631</v>
      </c>
      <c r="O17" s="293" t="s">
        <v>434</v>
      </c>
      <c r="P17" s="292">
        <f t="shared" si="1"/>
        <v>720.77003876881088</v>
      </c>
    </row>
    <row r="18" spans="1:16">
      <c r="A18" s="293" t="s">
        <v>390</v>
      </c>
      <c r="B18" s="293" t="s">
        <v>426</v>
      </c>
      <c r="C18" s="293">
        <v>629</v>
      </c>
      <c r="D18" s="293" t="s">
        <v>389</v>
      </c>
      <c r="E18" s="293" t="s">
        <v>405</v>
      </c>
      <c r="G18" s="293" t="s">
        <v>82</v>
      </c>
      <c r="H18" s="294">
        <v>0</v>
      </c>
      <c r="I18" s="294">
        <v>6178</v>
      </c>
      <c r="J18" s="294">
        <f t="shared" si="0"/>
        <v>-6178</v>
      </c>
      <c r="K18" s="293" t="s">
        <v>435</v>
      </c>
      <c r="L18" s="291">
        <v>0</v>
      </c>
      <c r="M18" s="291">
        <v>4452919</v>
      </c>
      <c r="N18" s="291">
        <v>-4452919</v>
      </c>
      <c r="O18" s="293" t="s">
        <v>435</v>
      </c>
      <c r="P18" s="292">
        <f t="shared" si="1"/>
        <v>720.77031401748138</v>
      </c>
    </row>
    <row r="19" spans="1:16">
      <c r="A19" s="293" t="s">
        <v>390</v>
      </c>
      <c r="B19" s="293" t="s">
        <v>426</v>
      </c>
      <c r="C19" s="293">
        <v>629</v>
      </c>
      <c r="D19" s="293" t="s">
        <v>389</v>
      </c>
      <c r="E19" s="293" t="s">
        <v>405</v>
      </c>
      <c r="G19" s="293" t="s">
        <v>82</v>
      </c>
      <c r="H19" s="294">
        <v>0</v>
      </c>
      <c r="I19" s="294">
        <v>6011.78</v>
      </c>
      <c r="J19" s="294">
        <f t="shared" si="0"/>
        <v>-6011.78</v>
      </c>
      <c r="K19" s="293" t="s">
        <v>436</v>
      </c>
      <c r="L19" s="291">
        <v>0</v>
      </c>
      <c r="M19" s="291">
        <v>4333110</v>
      </c>
      <c r="N19" s="291">
        <v>-4333110</v>
      </c>
      <c r="O19" s="293" t="s">
        <v>436</v>
      </c>
      <c r="P19" s="292">
        <f t="shared" si="1"/>
        <v>720.76988845233859</v>
      </c>
    </row>
    <row r="20" spans="1:16">
      <c r="A20" s="293" t="s">
        <v>390</v>
      </c>
      <c r="B20" s="293" t="s">
        <v>426</v>
      </c>
      <c r="C20" s="293">
        <v>629</v>
      </c>
      <c r="D20" s="293" t="s">
        <v>389</v>
      </c>
      <c r="E20" s="293" t="s">
        <v>405</v>
      </c>
      <c r="G20" s="293" t="s">
        <v>82</v>
      </c>
      <c r="H20" s="294">
        <v>0</v>
      </c>
      <c r="I20" s="294">
        <v>5338.29</v>
      </c>
      <c r="J20" s="294">
        <f t="shared" si="0"/>
        <v>-5338.29</v>
      </c>
      <c r="K20" s="293" t="s">
        <v>437</v>
      </c>
      <c r="L20" s="291">
        <v>0</v>
      </c>
      <c r="M20" s="291">
        <v>3847679</v>
      </c>
      <c r="N20" s="291">
        <v>-3847679</v>
      </c>
      <c r="O20" s="293" t="s">
        <v>437</v>
      </c>
      <c r="P20" s="292">
        <f t="shared" si="1"/>
        <v>720.76994693057145</v>
      </c>
    </row>
    <row r="21" spans="1:16">
      <c r="A21" s="293" t="s">
        <v>390</v>
      </c>
      <c r="B21" s="293" t="s">
        <v>426</v>
      </c>
      <c r="C21" s="293">
        <v>629</v>
      </c>
      <c r="D21" s="293" t="s">
        <v>389</v>
      </c>
      <c r="E21" s="293" t="s">
        <v>405</v>
      </c>
      <c r="G21" s="293" t="s">
        <v>82</v>
      </c>
      <c r="H21" s="294">
        <v>0</v>
      </c>
      <c r="I21" s="294">
        <v>5331.11</v>
      </c>
      <c r="J21" s="294">
        <f t="shared" si="0"/>
        <v>-5331.11</v>
      </c>
      <c r="K21" s="293" t="s">
        <v>438</v>
      </c>
      <c r="L21" s="291">
        <v>0</v>
      </c>
      <c r="M21" s="291">
        <v>3842505</v>
      </c>
      <c r="N21" s="291">
        <v>-3842505</v>
      </c>
      <c r="O21" s="293" t="s">
        <v>438</v>
      </c>
      <c r="P21" s="292">
        <f t="shared" si="1"/>
        <v>720.77015855984973</v>
      </c>
    </row>
    <row r="22" spans="1:16">
      <c r="A22" s="293" t="s">
        <v>390</v>
      </c>
      <c r="B22" s="293" t="s">
        <v>426</v>
      </c>
      <c r="C22" s="293">
        <v>629</v>
      </c>
      <c r="D22" s="293" t="s">
        <v>389</v>
      </c>
      <c r="E22" s="293" t="s">
        <v>405</v>
      </c>
      <c r="G22" s="293" t="s">
        <v>82</v>
      </c>
      <c r="H22" s="294">
        <v>0</v>
      </c>
      <c r="I22" s="294">
        <v>4284.91</v>
      </c>
      <c r="J22" s="294">
        <f t="shared" si="0"/>
        <v>-4284.91</v>
      </c>
      <c r="K22" s="293" t="s">
        <v>439</v>
      </c>
      <c r="L22" s="291">
        <v>0</v>
      </c>
      <c r="M22" s="291">
        <v>3088433</v>
      </c>
      <c r="N22" s="291">
        <v>-3088433</v>
      </c>
      <c r="O22" s="293" t="s">
        <v>439</v>
      </c>
      <c r="P22" s="292">
        <f t="shared" si="1"/>
        <v>720.76963110076997</v>
      </c>
    </row>
    <row r="23" spans="1:16">
      <c r="A23" s="293" t="s">
        <v>390</v>
      </c>
      <c r="B23" s="293" t="s">
        <v>426</v>
      </c>
      <c r="C23" s="293">
        <v>629</v>
      </c>
      <c r="D23" s="293" t="s">
        <v>389</v>
      </c>
      <c r="E23" s="293" t="s">
        <v>405</v>
      </c>
      <c r="G23" s="293" t="s">
        <v>82</v>
      </c>
      <c r="H23" s="294">
        <v>0</v>
      </c>
      <c r="I23" s="294">
        <v>2137.92</v>
      </c>
      <c r="J23" s="294">
        <f t="shared" si="0"/>
        <v>-2137.92</v>
      </c>
      <c r="K23" s="293" t="s">
        <v>440</v>
      </c>
      <c r="L23" s="291">
        <v>0</v>
      </c>
      <c r="M23" s="291">
        <v>1540946</v>
      </c>
      <c r="N23" s="291">
        <v>-1540946</v>
      </c>
      <c r="O23" s="293" t="s">
        <v>440</v>
      </c>
      <c r="P23" s="292">
        <f t="shared" si="1"/>
        <v>720.76878461308183</v>
      </c>
    </row>
    <row r="24" spans="1:16">
      <c r="A24" s="293" t="s">
        <v>390</v>
      </c>
      <c r="B24" s="293" t="s">
        <v>426</v>
      </c>
      <c r="C24" s="293">
        <v>629</v>
      </c>
      <c r="D24" s="293" t="s">
        <v>389</v>
      </c>
      <c r="E24" s="293" t="s">
        <v>405</v>
      </c>
      <c r="G24" s="293" t="s">
        <v>82</v>
      </c>
      <c r="H24" s="294">
        <v>0</v>
      </c>
      <c r="I24" s="294">
        <v>1798.52</v>
      </c>
      <c r="J24" s="294">
        <f t="shared" si="0"/>
        <v>-1798.52</v>
      </c>
      <c r="K24" s="293" t="s">
        <v>441</v>
      </c>
      <c r="L24" s="291">
        <v>0</v>
      </c>
      <c r="M24" s="291">
        <v>1296316</v>
      </c>
      <c r="N24" s="291">
        <v>-1296316</v>
      </c>
      <c r="O24" s="293" t="s">
        <v>441</v>
      </c>
      <c r="P24" s="292">
        <f t="shared" si="1"/>
        <v>720.76818717612264</v>
      </c>
    </row>
    <row r="25" spans="1:16">
      <c r="A25" s="293" t="s">
        <v>390</v>
      </c>
      <c r="B25" s="293" t="s">
        <v>426</v>
      </c>
      <c r="C25" s="293">
        <v>629</v>
      </c>
      <c r="D25" s="293" t="s">
        <v>389</v>
      </c>
      <c r="E25" s="293" t="s">
        <v>405</v>
      </c>
      <c r="G25" s="293" t="s">
        <v>82</v>
      </c>
      <c r="H25" s="294">
        <v>0</v>
      </c>
      <c r="I25" s="294">
        <v>1377.06</v>
      </c>
      <c r="J25" s="294">
        <f t="shared" si="0"/>
        <v>-1377.06</v>
      </c>
      <c r="K25" s="293" t="s">
        <v>442</v>
      </c>
      <c r="L25" s="291">
        <v>0</v>
      </c>
      <c r="M25" s="291">
        <v>992543</v>
      </c>
      <c r="N25" s="291">
        <v>-992543</v>
      </c>
      <c r="O25" s="293" t="s">
        <v>442</v>
      </c>
      <c r="P25" s="292">
        <f t="shared" si="1"/>
        <v>720.76961061972611</v>
      </c>
    </row>
    <row r="26" spans="1:16">
      <c r="A26" s="293" t="s">
        <v>390</v>
      </c>
      <c r="B26" s="293" t="s">
        <v>426</v>
      </c>
      <c r="C26" s="293">
        <v>629</v>
      </c>
      <c r="D26" s="293" t="s">
        <v>389</v>
      </c>
      <c r="E26" s="293" t="s">
        <v>405</v>
      </c>
      <c r="G26" s="293" t="s">
        <v>82</v>
      </c>
      <c r="H26" s="294">
        <v>0</v>
      </c>
      <c r="I26" s="294">
        <v>1325.96</v>
      </c>
      <c r="J26" s="294">
        <f t="shared" si="0"/>
        <v>-1325.96</v>
      </c>
      <c r="K26" s="293" t="s">
        <v>443</v>
      </c>
      <c r="L26" s="291">
        <v>0</v>
      </c>
      <c r="M26" s="291">
        <v>955714</v>
      </c>
      <c r="N26" s="291">
        <v>-955714</v>
      </c>
      <c r="O26" s="293" t="s">
        <v>443</v>
      </c>
      <c r="P26" s="292">
        <f t="shared" si="1"/>
        <v>720.77136565205581</v>
      </c>
    </row>
    <row r="27" spans="1:16">
      <c r="A27" s="293" t="s">
        <v>390</v>
      </c>
      <c r="B27" s="293" t="s">
        <v>426</v>
      </c>
      <c r="C27" s="293">
        <v>629</v>
      </c>
      <c r="D27" s="293" t="s">
        <v>389</v>
      </c>
      <c r="E27" s="293" t="s">
        <v>405</v>
      </c>
      <c r="G27" s="293" t="s">
        <v>82</v>
      </c>
      <c r="H27" s="294">
        <v>0</v>
      </c>
      <c r="I27" s="294">
        <v>1250.08</v>
      </c>
      <c r="J27" s="294">
        <f t="shared" si="0"/>
        <v>-1250.08</v>
      </c>
      <c r="K27" s="293" t="s">
        <v>444</v>
      </c>
      <c r="L27" s="291">
        <v>0</v>
      </c>
      <c r="M27" s="291">
        <v>901018</v>
      </c>
      <c r="N27" s="291">
        <v>-901018</v>
      </c>
      <c r="O27" s="293" t="s">
        <v>444</v>
      </c>
      <c r="P27" s="292">
        <f t="shared" si="1"/>
        <v>720.76827083066689</v>
      </c>
    </row>
    <row r="28" spans="1:16">
      <c r="A28" s="293" t="s">
        <v>390</v>
      </c>
      <c r="B28" s="293" t="s">
        <v>426</v>
      </c>
      <c r="C28" s="293">
        <v>629</v>
      </c>
      <c r="D28" s="293" t="s">
        <v>389</v>
      </c>
      <c r="E28" s="293" t="s">
        <v>405</v>
      </c>
      <c r="G28" s="293" t="s">
        <v>82</v>
      </c>
      <c r="H28" s="294">
        <v>0</v>
      </c>
      <c r="I28" s="294">
        <v>851.94</v>
      </c>
      <c r="J28" s="294">
        <f t="shared" si="0"/>
        <v>-851.94</v>
      </c>
      <c r="K28" s="293" t="s">
        <v>445</v>
      </c>
      <c r="L28" s="291">
        <v>0</v>
      </c>
      <c r="M28" s="291">
        <v>614054</v>
      </c>
      <c r="N28" s="291">
        <v>-614054</v>
      </c>
      <c r="O28" s="293" t="s">
        <v>445</v>
      </c>
      <c r="P28" s="292">
        <f t="shared" si="1"/>
        <v>720.77141582740569</v>
      </c>
    </row>
    <row r="29" spans="1:16">
      <c r="A29" s="293" t="s">
        <v>390</v>
      </c>
      <c r="B29" s="293" t="s">
        <v>426</v>
      </c>
      <c r="C29" s="293">
        <v>629</v>
      </c>
      <c r="D29" s="293" t="s">
        <v>389</v>
      </c>
      <c r="E29" s="293" t="s">
        <v>405</v>
      </c>
      <c r="G29" s="293" t="s">
        <v>82</v>
      </c>
      <c r="H29" s="294">
        <v>0</v>
      </c>
      <c r="I29" s="294">
        <v>786.76</v>
      </c>
      <c r="J29" s="294">
        <f t="shared" si="0"/>
        <v>-786.76</v>
      </c>
      <c r="K29" s="293" t="s">
        <v>446</v>
      </c>
      <c r="L29" s="291">
        <v>0</v>
      </c>
      <c r="M29" s="291">
        <v>567075</v>
      </c>
      <c r="N29" s="291">
        <v>-567075</v>
      </c>
      <c r="O29" s="293" t="s">
        <v>446</v>
      </c>
      <c r="P29" s="292">
        <f t="shared" si="1"/>
        <v>720.77253546189434</v>
      </c>
    </row>
    <row r="30" spans="1:16">
      <c r="A30" s="293" t="s">
        <v>390</v>
      </c>
      <c r="B30" s="293" t="s">
        <v>426</v>
      </c>
      <c r="C30" s="293">
        <v>629</v>
      </c>
      <c r="D30" s="293" t="s">
        <v>389</v>
      </c>
      <c r="E30" s="293" t="s">
        <v>405</v>
      </c>
      <c r="G30" s="293" t="s">
        <v>82</v>
      </c>
      <c r="H30" s="294">
        <v>0</v>
      </c>
      <c r="I30" s="294">
        <v>559.55999999999995</v>
      </c>
      <c r="J30" s="294">
        <f t="shared" si="0"/>
        <v>-559.55999999999995</v>
      </c>
      <c r="K30" s="293" t="s">
        <v>447</v>
      </c>
      <c r="L30" s="291">
        <v>0</v>
      </c>
      <c r="M30" s="291">
        <v>403316</v>
      </c>
      <c r="N30" s="291">
        <v>-403316</v>
      </c>
      <c r="O30" s="293" t="s">
        <v>447</v>
      </c>
      <c r="P30" s="292">
        <f t="shared" si="1"/>
        <v>720.7734648652513</v>
      </c>
    </row>
    <row r="31" spans="1:16">
      <c r="A31" s="293" t="s">
        <v>390</v>
      </c>
      <c r="B31" s="293" t="s">
        <v>426</v>
      </c>
      <c r="C31" s="293">
        <v>629</v>
      </c>
      <c r="D31" s="293" t="s">
        <v>389</v>
      </c>
      <c r="E31" s="293" t="s">
        <v>405</v>
      </c>
      <c r="G31" s="293" t="s">
        <v>82</v>
      </c>
      <c r="H31" s="294">
        <v>0</v>
      </c>
      <c r="I31" s="294">
        <v>495.83</v>
      </c>
      <c r="J31" s="294">
        <f t="shared" si="0"/>
        <v>-495.83</v>
      </c>
      <c r="K31" s="293" t="s">
        <v>448</v>
      </c>
      <c r="L31" s="291">
        <v>0</v>
      </c>
      <c r="M31" s="291">
        <v>357379</v>
      </c>
      <c r="N31" s="291">
        <v>-357379</v>
      </c>
      <c r="O31" s="293" t="s">
        <v>448</v>
      </c>
      <c r="P31" s="292">
        <f t="shared" si="1"/>
        <v>720.76921525522857</v>
      </c>
    </row>
    <row r="32" spans="1:16">
      <c r="A32" s="293" t="s">
        <v>390</v>
      </c>
      <c r="B32" s="293" t="s">
        <v>426</v>
      </c>
      <c r="C32" s="293">
        <v>629</v>
      </c>
      <c r="D32" s="293" t="s">
        <v>389</v>
      </c>
      <c r="E32" s="293" t="s">
        <v>405</v>
      </c>
      <c r="G32" s="293" t="s">
        <v>82</v>
      </c>
      <c r="H32" s="294">
        <v>0</v>
      </c>
      <c r="I32" s="294">
        <v>449.19</v>
      </c>
      <c r="J32" s="294">
        <f t="shared" si="0"/>
        <v>-449.19</v>
      </c>
      <c r="K32" s="293" t="s">
        <v>449</v>
      </c>
      <c r="L32" s="291">
        <v>0</v>
      </c>
      <c r="M32" s="291">
        <v>323764</v>
      </c>
      <c r="N32" s="291">
        <v>-323764</v>
      </c>
      <c r="O32" s="293" t="s">
        <v>449</v>
      </c>
      <c r="P32" s="292">
        <f t="shared" si="1"/>
        <v>720.77294685990341</v>
      </c>
    </row>
    <row r="33" spans="1:16">
      <c r="A33" s="293" t="s">
        <v>390</v>
      </c>
      <c r="B33" s="293" t="s">
        <v>426</v>
      </c>
      <c r="C33" s="293">
        <v>629</v>
      </c>
      <c r="D33" s="293" t="s">
        <v>389</v>
      </c>
      <c r="E33" s="293" t="s">
        <v>405</v>
      </c>
      <c r="G33" s="293" t="s">
        <v>82</v>
      </c>
      <c r="H33" s="294">
        <v>0</v>
      </c>
      <c r="I33" s="294">
        <v>387.41</v>
      </c>
      <c r="J33" s="294">
        <f t="shared" si="0"/>
        <v>-387.41</v>
      </c>
      <c r="K33" s="293" t="s">
        <v>450</v>
      </c>
      <c r="L33" s="291">
        <v>0</v>
      </c>
      <c r="M33" s="291">
        <v>279233</v>
      </c>
      <c r="N33" s="291">
        <v>-279233</v>
      </c>
      <c r="O33" s="293" t="s">
        <v>450</v>
      </c>
      <c r="P33" s="292">
        <f t="shared" si="1"/>
        <v>720.76869466456719</v>
      </c>
    </row>
    <row r="34" spans="1:16">
      <c r="A34" s="293" t="s">
        <v>390</v>
      </c>
      <c r="B34" s="293" t="s">
        <v>426</v>
      </c>
      <c r="C34" s="293">
        <v>629</v>
      </c>
      <c r="D34" s="293" t="s">
        <v>389</v>
      </c>
      <c r="E34" s="293" t="s">
        <v>405</v>
      </c>
      <c r="G34" s="293" t="s">
        <v>82</v>
      </c>
      <c r="H34" s="294">
        <v>0</v>
      </c>
      <c r="I34" s="294">
        <v>353.35</v>
      </c>
      <c r="J34" s="294">
        <f t="shared" si="0"/>
        <v>-353.35</v>
      </c>
      <c r="K34" s="293" t="s">
        <v>451</v>
      </c>
      <c r="L34" s="291">
        <v>0</v>
      </c>
      <c r="M34" s="291">
        <v>254687</v>
      </c>
      <c r="N34" s="291">
        <v>-254687</v>
      </c>
      <c r="O34" s="293" t="s">
        <v>451</v>
      </c>
      <c r="P34" s="292">
        <f t="shared" si="1"/>
        <v>720.77826517617086</v>
      </c>
    </row>
    <row r="35" spans="1:16">
      <c r="A35" s="293" t="s">
        <v>390</v>
      </c>
      <c r="B35" s="293" t="s">
        <v>426</v>
      </c>
      <c r="C35" s="293">
        <v>629</v>
      </c>
      <c r="D35" s="293" t="s">
        <v>389</v>
      </c>
      <c r="E35" s="293" t="s">
        <v>405</v>
      </c>
      <c r="G35" s="293" t="s">
        <v>82</v>
      </c>
      <c r="H35" s="294">
        <v>0</v>
      </c>
      <c r="I35" s="294">
        <v>294.01</v>
      </c>
      <c r="J35" s="294">
        <f t="shared" si="0"/>
        <v>-294.01</v>
      </c>
      <c r="K35" s="293" t="s">
        <v>452</v>
      </c>
      <c r="L35" s="291">
        <v>0</v>
      </c>
      <c r="M35" s="291">
        <v>211910</v>
      </c>
      <c r="N35" s="291">
        <v>-211910</v>
      </c>
      <c r="O35" s="293" t="s">
        <v>452</v>
      </c>
      <c r="P35" s="292">
        <f t="shared" si="1"/>
        <v>720.75779735383151</v>
      </c>
    </row>
    <row r="36" spans="1:16">
      <c r="A36" s="293" t="s">
        <v>390</v>
      </c>
      <c r="B36" s="293" t="s">
        <v>426</v>
      </c>
      <c r="C36" s="293">
        <v>629</v>
      </c>
      <c r="D36" s="293" t="s">
        <v>389</v>
      </c>
      <c r="E36" s="293" t="s">
        <v>405</v>
      </c>
      <c r="G36" s="293" t="s">
        <v>82</v>
      </c>
      <c r="H36" s="294">
        <v>0</v>
      </c>
      <c r="I36" s="294">
        <v>270.66000000000003</v>
      </c>
      <c r="J36" s="294">
        <f t="shared" si="0"/>
        <v>-270.66000000000003</v>
      </c>
      <c r="K36" s="293" t="s">
        <v>453</v>
      </c>
      <c r="L36" s="291">
        <v>0</v>
      </c>
      <c r="M36" s="291">
        <v>195087</v>
      </c>
      <c r="N36" s="291">
        <v>-195087</v>
      </c>
      <c r="O36" s="293" t="s">
        <v>453</v>
      </c>
      <c r="P36" s="292">
        <f t="shared" si="1"/>
        <v>720.7825315894479</v>
      </c>
    </row>
    <row r="37" spans="1:16">
      <c r="A37" s="293" t="s">
        <v>390</v>
      </c>
      <c r="B37" s="293" t="s">
        <v>426</v>
      </c>
      <c r="C37" s="293">
        <v>629</v>
      </c>
      <c r="D37" s="293" t="s">
        <v>389</v>
      </c>
      <c r="E37" s="293" t="s">
        <v>405</v>
      </c>
      <c r="G37" s="293" t="s">
        <v>82</v>
      </c>
      <c r="H37" s="294">
        <v>0</v>
      </c>
      <c r="I37" s="294">
        <v>8.4600000000000009</v>
      </c>
      <c r="J37" s="294">
        <f t="shared" si="0"/>
        <v>-8.4600000000000009</v>
      </c>
      <c r="K37" s="293" t="s">
        <v>454</v>
      </c>
      <c r="L37" s="291">
        <v>0</v>
      </c>
      <c r="M37" s="291">
        <v>6097</v>
      </c>
      <c r="N37" s="291">
        <v>-6097</v>
      </c>
      <c r="O37" s="293" t="s">
        <v>454</v>
      </c>
      <c r="P37" s="292">
        <f t="shared" si="1"/>
        <v>720.68557919621742</v>
      </c>
    </row>
    <row r="38" spans="1:16">
      <c r="A38" s="293" t="s">
        <v>390</v>
      </c>
      <c r="B38" s="293" t="s">
        <v>426</v>
      </c>
      <c r="C38" s="293">
        <v>629</v>
      </c>
      <c r="D38" s="293" t="s">
        <v>389</v>
      </c>
      <c r="E38" s="293" t="s">
        <v>405</v>
      </c>
      <c r="G38" s="293" t="s">
        <v>98</v>
      </c>
      <c r="H38" s="294">
        <v>0</v>
      </c>
      <c r="I38" s="294">
        <v>176.74</v>
      </c>
      <c r="J38" s="294">
        <f t="shared" si="0"/>
        <v>-176.74</v>
      </c>
      <c r="K38" s="293" t="s">
        <v>455</v>
      </c>
      <c r="L38" s="291">
        <v>0</v>
      </c>
      <c r="M38" s="291">
        <v>127387</v>
      </c>
      <c r="N38" s="291">
        <v>-127387</v>
      </c>
      <c r="O38" s="293" t="s">
        <v>455</v>
      </c>
      <c r="P38" s="292">
        <f t="shared" si="1"/>
        <v>720.75930745728181</v>
      </c>
    </row>
    <row r="39" spans="1:16">
      <c r="A39" s="293" t="s">
        <v>390</v>
      </c>
      <c r="B39" s="293" t="s">
        <v>426</v>
      </c>
      <c r="C39" s="293">
        <v>629</v>
      </c>
      <c r="D39" s="293" t="s">
        <v>389</v>
      </c>
      <c r="E39" s="293" t="s">
        <v>405</v>
      </c>
      <c r="G39" s="293" t="s">
        <v>98</v>
      </c>
      <c r="H39" s="294">
        <v>0</v>
      </c>
      <c r="I39" s="294">
        <v>172.84</v>
      </c>
      <c r="J39" s="294">
        <f t="shared" si="0"/>
        <v>-172.84</v>
      </c>
      <c r="K39" s="293" t="s">
        <v>456</v>
      </c>
      <c r="L39" s="291">
        <v>0</v>
      </c>
      <c r="M39" s="291">
        <v>124579</v>
      </c>
      <c r="N39" s="291">
        <v>-124579</v>
      </c>
      <c r="O39" s="293" t="s">
        <v>456</v>
      </c>
      <c r="P39" s="292">
        <f t="shared" si="1"/>
        <v>720.77644063874106</v>
      </c>
    </row>
    <row r="40" spans="1:16">
      <c r="A40" s="293" t="s">
        <v>390</v>
      </c>
      <c r="B40" s="293" t="s">
        <v>426</v>
      </c>
      <c r="C40" s="293">
        <v>629</v>
      </c>
      <c r="D40" s="293" t="s">
        <v>389</v>
      </c>
      <c r="E40" s="293" t="s">
        <v>405</v>
      </c>
      <c r="G40" s="293" t="s">
        <v>98</v>
      </c>
      <c r="H40" s="294">
        <v>0</v>
      </c>
      <c r="I40" s="294">
        <v>106.29</v>
      </c>
      <c r="J40" s="294">
        <f t="shared" si="0"/>
        <v>-106.29</v>
      </c>
      <c r="K40" s="293" t="s">
        <v>457</v>
      </c>
      <c r="L40" s="291">
        <v>0</v>
      </c>
      <c r="M40" s="291">
        <v>76609</v>
      </c>
      <c r="N40" s="291">
        <v>-76609</v>
      </c>
      <c r="O40" s="293" t="s">
        <v>457</v>
      </c>
      <c r="P40" s="292">
        <f t="shared" si="1"/>
        <v>720.75453946749451</v>
      </c>
    </row>
    <row r="41" spans="1:16">
      <c r="A41" s="293" t="s">
        <v>390</v>
      </c>
      <c r="B41" s="293" t="s">
        <v>426</v>
      </c>
      <c r="C41" s="293">
        <v>629</v>
      </c>
      <c r="D41" s="293" t="s">
        <v>389</v>
      </c>
      <c r="E41" s="293" t="s">
        <v>405</v>
      </c>
      <c r="G41" s="293" t="s">
        <v>98</v>
      </c>
      <c r="H41" s="294">
        <v>0</v>
      </c>
      <c r="I41" s="294">
        <v>52.46</v>
      </c>
      <c r="J41" s="294">
        <f t="shared" si="0"/>
        <v>-52.46</v>
      </c>
      <c r="K41" s="293" t="s">
        <v>458</v>
      </c>
      <c r="L41" s="291">
        <v>0</v>
      </c>
      <c r="M41" s="291">
        <v>37809</v>
      </c>
      <c r="N41" s="291">
        <v>-37809</v>
      </c>
      <c r="O41" s="293" t="s">
        <v>458</v>
      </c>
      <c r="P41" s="292">
        <f t="shared" si="1"/>
        <v>720.72054898970646</v>
      </c>
    </row>
    <row r="42" spans="1:16">
      <c r="A42" s="293" t="s">
        <v>390</v>
      </c>
      <c r="B42" s="293" t="s">
        <v>426</v>
      </c>
      <c r="C42" s="293">
        <v>629</v>
      </c>
      <c r="D42" s="293" t="s">
        <v>389</v>
      </c>
      <c r="E42" s="293" t="s">
        <v>405</v>
      </c>
      <c r="G42" s="293" t="s">
        <v>98</v>
      </c>
      <c r="H42" s="294">
        <v>0</v>
      </c>
      <c r="I42" s="294">
        <v>52.37</v>
      </c>
      <c r="J42" s="294">
        <f t="shared" si="0"/>
        <v>-52.37</v>
      </c>
      <c r="K42" s="293" t="s">
        <v>459</v>
      </c>
      <c r="L42" s="291">
        <v>0</v>
      </c>
      <c r="M42" s="291">
        <v>37747</v>
      </c>
      <c r="N42" s="291">
        <v>-37747</v>
      </c>
      <c r="O42" s="293" t="s">
        <v>459</v>
      </c>
      <c r="P42" s="292">
        <f t="shared" si="1"/>
        <v>720.77525300744708</v>
      </c>
    </row>
    <row r="43" spans="1:16">
      <c r="A43" s="293" t="s">
        <v>390</v>
      </c>
      <c r="B43" s="293" t="s">
        <v>426</v>
      </c>
      <c r="C43" s="293">
        <v>629</v>
      </c>
      <c r="D43" s="293" t="s">
        <v>389</v>
      </c>
      <c r="E43" s="293" t="s">
        <v>405</v>
      </c>
      <c r="G43" s="293" t="s">
        <v>98</v>
      </c>
      <c r="H43" s="294">
        <v>0</v>
      </c>
      <c r="I43" s="294">
        <v>50.25</v>
      </c>
      <c r="J43" s="294">
        <f t="shared" si="0"/>
        <v>-50.25</v>
      </c>
      <c r="K43" s="293" t="s">
        <v>460</v>
      </c>
      <c r="L43" s="291">
        <v>0</v>
      </c>
      <c r="M43" s="291">
        <v>36219</v>
      </c>
      <c r="N43" s="291">
        <v>-36219</v>
      </c>
      <c r="O43" s="293" t="s">
        <v>460</v>
      </c>
      <c r="P43" s="292">
        <f t="shared" si="1"/>
        <v>720.77611940298505</v>
      </c>
    </row>
    <row r="44" spans="1:16">
      <c r="A44" s="293" t="s">
        <v>390</v>
      </c>
      <c r="B44" s="293" t="s">
        <v>426</v>
      </c>
      <c r="C44" s="293">
        <v>629</v>
      </c>
      <c r="D44" s="293" t="s">
        <v>389</v>
      </c>
      <c r="E44" s="293" t="s">
        <v>405</v>
      </c>
      <c r="G44" s="293" t="s">
        <v>98</v>
      </c>
      <c r="H44" s="294">
        <v>0</v>
      </c>
      <c r="I44" s="294">
        <v>41</v>
      </c>
      <c r="J44" s="294">
        <f t="shared" si="0"/>
        <v>-41</v>
      </c>
      <c r="K44" s="293" t="s">
        <v>461</v>
      </c>
      <c r="L44" s="291">
        <v>0</v>
      </c>
      <c r="M44" s="291">
        <v>29551</v>
      </c>
      <c r="N44" s="291">
        <v>-29551</v>
      </c>
      <c r="O44" s="293" t="s">
        <v>461</v>
      </c>
      <c r="P44" s="292">
        <f t="shared" si="1"/>
        <v>720.7560975609756</v>
      </c>
    </row>
    <row r="45" spans="1:16">
      <c r="A45" s="293" t="s">
        <v>390</v>
      </c>
      <c r="B45" s="293" t="s">
        <v>426</v>
      </c>
      <c r="C45" s="293">
        <v>629</v>
      </c>
      <c r="D45" s="293" t="s">
        <v>389</v>
      </c>
      <c r="E45" s="293" t="s">
        <v>405</v>
      </c>
      <c r="G45" s="293" t="s">
        <v>98</v>
      </c>
      <c r="H45" s="294">
        <v>0</v>
      </c>
      <c r="I45" s="294">
        <v>40.369999999999997</v>
      </c>
      <c r="J45" s="294">
        <f t="shared" si="0"/>
        <v>-40.369999999999997</v>
      </c>
      <c r="K45" s="293" t="s">
        <v>462</v>
      </c>
      <c r="L45" s="291">
        <v>0</v>
      </c>
      <c r="M45" s="291">
        <v>29101</v>
      </c>
      <c r="N45" s="291">
        <v>-29101</v>
      </c>
      <c r="O45" s="293" t="s">
        <v>462</v>
      </c>
      <c r="P45" s="292">
        <f t="shared" si="1"/>
        <v>720.85707208323015</v>
      </c>
    </row>
    <row r="46" spans="1:16">
      <c r="A46" s="293" t="s">
        <v>390</v>
      </c>
      <c r="B46" s="293" t="s">
        <v>426</v>
      </c>
      <c r="C46" s="293">
        <v>629</v>
      </c>
      <c r="D46" s="293" t="s">
        <v>389</v>
      </c>
      <c r="E46" s="293" t="s">
        <v>405</v>
      </c>
      <c r="G46" s="293" t="s">
        <v>98</v>
      </c>
      <c r="H46" s="294">
        <v>0</v>
      </c>
      <c r="I46" s="294">
        <v>27.7</v>
      </c>
      <c r="J46" s="294">
        <f t="shared" si="0"/>
        <v>-27.7</v>
      </c>
      <c r="K46" s="293" t="s">
        <v>463</v>
      </c>
      <c r="L46" s="291">
        <v>0</v>
      </c>
      <c r="M46" s="291">
        <v>19962</v>
      </c>
      <c r="N46" s="291">
        <v>-19962</v>
      </c>
      <c r="O46" s="293" t="s">
        <v>463</v>
      </c>
      <c r="P46" s="292">
        <f t="shared" si="1"/>
        <v>720.6498194945849</v>
      </c>
    </row>
    <row r="47" spans="1:16">
      <c r="A47" s="293" t="s">
        <v>390</v>
      </c>
      <c r="B47" s="293" t="s">
        <v>426</v>
      </c>
      <c r="C47" s="293">
        <v>629</v>
      </c>
      <c r="D47" s="293" t="s">
        <v>389</v>
      </c>
      <c r="E47" s="293" t="s">
        <v>405</v>
      </c>
      <c r="G47" s="293" t="s">
        <v>98</v>
      </c>
      <c r="H47" s="294">
        <v>0</v>
      </c>
      <c r="I47" s="294">
        <v>26.77</v>
      </c>
      <c r="J47" s="294">
        <f t="shared" si="0"/>
        <v>-26.77</v>
      </c>
      <c r="K47" s="293" t="s">
        <v>464</v>
      </c>
      <c r="L47" s="291">
        <v>0</v>
      </c>
      <c r="M47" s="291">
        <v>19292</v>
      </c>
      <c r="N47" s="291">
        <v>-19292</v>
      </c>
      <c r="O47" s="293" t="s">
        <v>464</v>
      </c>
      <c r="P47" s="292">
        <f t="shared" si="1"/>
        <v>720.65745237205829</v>
      </c>
    </row>
    <row r="48" spans="1:16">
      <c r="A48" s="293" t="s">
        <v>390</v>
      </c>
      <c r="B48" s="293" t="s">
        <v>426</v>
      </c>
      <c r="C48" s="293">
        <v>629</v>
      </c>
      <c r="D48" s="293" t="s">
        <v>389</v>
      </c>
      <c r="E48" s="293" t="s">
        <v>405</v>
      </c>
      <c r="G48" s="293" t="s">
        <v>98</v>
      </c>
      <c r="H48" s="294">
        <v>0</v>
      </c>
      <c r="I48" s="294">
        <v>12.95</v>
      </c>
      <c r="J48" s="294">
        <f t="shared" si="0"/>
        <v>-12.95</v>
      </c>
      <c r="K48" s="293" t="s">
        <v>465</v>
      </c>
      <c r="L48" s="291">
        <v>0</v>
      </c>
      <c r="M48" s="291">
        <v>9337</v>
      </c>
      <c r="N48" s="291">
        <v>-9337</v>
      </c>
      <c r="O48" s="293" t="s">
        <v>465</v>
      </c>
      <c r="P48" s="292">
        <f t="shared" si="1"/>
        <v>721.00386100386106</v>
      </c>
    </row>
    <row r="49" spans="1:16">
      <c r="A49" s="293" t="s">
        <v>390</v>
      </c>
      <c r="B49" s="293" t="s">
        <v>426</v>
      </c>
      <c r="C49" s="293">
        <v>629</v>
      </c>
      <c r="D49" s="293" t="s">
        <v>389</v>
      </c>
      <c r="E49" s="293" t="s">
        <v>405</v>
      </c>
      <c r="G49" s="293" t="s">
        <v>98</v>
      </c>
      <c r="H49" s="294">
        <v>0</v>
      </c>
      <c r="I49" s="294">
        <v>6.38</v>
      </c>
      <c r="J49" s="294">
        <f t="shared" si="0"/>
        <v>-6.38</v>
      </c>
      <c r="K49" s="293" t="s">
        <v>466</v>
      </c>
      <c r="L49" s="291">
        <v>0</v>
      </c>
      <c r="M49" s="291">
        <v>4601</v>
      </c>
      <c r="N49" s="291">
        <v>-4601</v>
      </c>
      <c r="O49" s="293" t="s">
        <v>466</v>
      </c>
      <c r="P49" s="292">
        <f t="shared" si="1"/>
        <v>721.15987460815052</v>
      </c>
    </row>
    <row r="50" spans="1:16">
      <c r="A50" s="293" t="s">
        <v>390</v>
      </c>
      <c r="B50" s="293" t="s">
        <v>426</v>
      </c>
      <c r="C50" s="293">
        <v>629</v>
      </c>
      <c r="D50" s="293" t="s">
        <v>389</v>
      </c>
      <c r="E50" s="293" t="s">
        <v>405</v>
      </c>
      <c r="G50" s="293" t="s">
        <v>98</v>
      </c>
      <c r="H50" s="294">
        <v>0</v>
      </c>
      <c r="I50" s="294">
        <v>2.2000000000000002</v>
      </c>
      <c r="J50" s="294">
        <f t="shared" si="0"/>
        <v>-2.2000000000000002</v>
      </c>
      <c r="K50" s="293" t="s">
        <v>467</v>
      </c>
      <c r="L50" s="291">
        <v>0</v>
      </c>
      <c r="M50" s="291">
        <v>1583</v>
      </c>
      <c r="N50" s="291">
        <v>-1583</v>
      </c>
      <c r="O50" s="293" t="s">
        <v>467</v>
      </c>
      <c r="P50" s="292">
        <f t="shared" si="1"/>
        <v>719.5454545454545</v>
      </c>
    </row>
    <row r="51" spans="1:16">
      <c r="A51" s="293" t="s">
        <v>390</v>
      </c>
      <c r="B51" s="293" t="s">
        <v>426</v>
      </c>
      <c r="C51" s="293">
        <v>629</v>
      </c>
      <c r="D51" s="293" t="s">
        <v>389</v>
      </c>
      <c r="E51" s="293" t="s">
        <v>405</v>
      </c>
      <c r="G51" s="293" t="s">
        <v>98</v>
      </c>
      <c r="H51" s="294">
        <v>0</v>
      </c>
      <c r="I51" s="294">
        <v>1.56</v>
      </c>
      <c r="J51" s="294">
        <f t="shared" si="0"/>
        <v>-1.56</v>
      </c>
      <c r="K51" s="293" t="s">
        <v>468</v>
      </c>
      <c r="L51" s="291">
        <v>0</v>
      </c>
      <c r="M51" s="291">
        <v>1124</v>
      </c>
      <c r="N51" s="291">
        <v>-1124</v>
      </c>
      <c r="O51" s="293" t="s">
        <v>468</v>
      </c>
      <c r="P51" s="292">
        <f t="shared" si="1"/>
        <v>720.51282051282044</v>
      </c>
    </row>
    <row r="52" spans="1:16">
      <c r="A52" s="293" t="s">
        <v>390</v>
      </c>
      <c r="B52" s="293" t="s">
        <v>426</v>
      </c>
      <c r="C52" s="293">
        <v>629</v>
      </c>
      <c r="D52" s="293" t="s">
        <v>389</v>
      </c>
      <c r="E52" s="293" t="s">
        <v>405</v>
      </c>
      <c r="G52" s="293" t="s">
        <v>98</v>
      </c>
      <c r="H52" s="294">
        <v>0</v>
      </c>
      <c r="I52" s="294">
        <v>0.78</v>
      </c>
      <c r="J52" s="294">
        <f t="shared" si="0"/>
        <v>-0.78</v>
      </c>
      <c r="K52" s="293" t="s">
        <v>469</v>
      </c>
      <c r="L52" s="291">
        <v>0</v>
      </c>
      <c r="M52" s="291">
        <v>559</v>
      </c>
      <c r="N52" s="291">
        <v>-559</v>
      </c>
      <c r="O52" s="293" t="s">
        <v>469</v>
      </c>
      <c r="P52" s="292">
        <f t="shared" si="1"/>
        <v>716.66666666666663</v>
      </c>
    </row>
    <row r="53" spans="1:16">
      <c r="A53" s="293" t="s">
        <v>390</v>
      </c>
      <c r="B53" s="293" t="s">
        <v>426</v>
      </c>
      <c r="C53" s="293">
        <v>629</v>
      </c>
      <c r="D53" s="293" t="s">
        <v>389</v>
      </c>
      <c r="E53" s="293" t="s">
        <v>405</v>
      </c>
      <c r="G53" s="293" t="s">
        <v>98</v>
      </c>
      <c r="H53" s="294">
        <v>0</v>
      </c>
      <c r="I53" s="294">
        <v>0.15</v>
      </c>
      <c r="J53" s="294">
        <f t="shared" si="0"/>
        <v>-0.15</v>
      </c>
      <c r="K53" s="293" t="s">
        <v>470</v>
      </c>
      <c r="L53" s="291">
        <v>0</v>
      </c>
      <c r="M53" s="291">
        <v>106</v>
      </c>
      <c r="N53" s="291">
        <v>-106</v>
      </c>
      <c r="O53" s="293" t="s">
        <v>470</v>
      </c>
      <c r="P53" s="292">
        <f t="shared" si="1"/>
        <v>706.66666666666674</v>
      </c>
    </row>
    <row r="54" spans="1:16">
      <c r="A54" s="293" t="s">
        <v>390</v>
      </c>
      <c r="B54" s="293" t="s">
        <v>426</v>
      </c>
      <c r="C54" s="293">
        <v>629</v>
      </c>
      <c r="D54" s="293" t="s">
        <v>389</v>
      </c>
      <c r="E54" s="293" t="s">
        <v>405</v>
      </c>
      <c r="G54" s="293" t="s">
        <v>98</v>
      </c>
      <c r="H54" s="294">
        <v>0</v>
      </c>
      <c r="I54" s="294">
        <v>0.04</v>
      </c>
      <c r="J54" s="294">
        <f t="shared" si="0"/>
        <v>-0.04</v>
      </c>
      <c r="K54" s="293" t="s">
        <v>471</v>
      </c>
      <c r="L54" s="291">
        <v>0</v>
      </c>
      <c r="M54" s="291">
        <v>28</v>
      </c>
      <c r="N54" s="291">
        <v>-28</v>
      </c>
      <c r="O54" s="293" t="s">
        <v>471</v>
      </c>
      <c r="P54" s="292">
        <f t="shared" si="1"/>
        <v>700</v>
      </c>
    </row>
    <row r="55" spans="1:16">
      <c r="A55" s="293" t="s">
        <v>391</v>
      </c>
      <c r="B55" s="293" t="s">
        <v>426</v>
      </c>
      <c r="C55" s="293">
        <v>630</v>
      </c>
      <c r="D55" s="293" t="s">
        <v>389</v>
      </c>
      <c r="E55" s="293" t="s">
        <v>406</v>
      </c>
      <c r="G55" s="293" t="s">
        <v>90</v>
      </c>
      <c r="H55" s="294">
        <v>172.77</v>
      </c>
      <c r="I55" s="294">
        <v>0</v>
      </c>
      <c r="J55" s="294">
        <f t="shared" si="0"/>
        <v>172.77</v>
      </c>
      <c r="K55" s="293" t="s">
        <v>472</v>
      </c>
      <c r="L55" s="291">
        <v>124385</v>
      </c>
      <c r="M55" s="291">
        <v>0</v>
      </c>
      <c r="N55" s="291">
        <v>124385</v>
      </c>
      <c r="O55" s="293" t="s">
        <v>472</v>
      </c>
      <c r="P55" s="292">
        <f t="shared" si="1"/>
        <v>719.94559240608896</v>
      </c>
    </row>
    <row r="56" spans="1:16">
      <c r="A56" s="293" t="s">
        <v>391</v>
      </c>
      <c r="B56" s="293" t="s">
        <v>426</v>
      </c>
      <c r="C56" s="293">
        <v>630</v>
      </c>
      <c r="D56" s="293" t="s">
        <v>389</v>
      </c>
      <c r="E56" s="293" t="s">
        <v>406</v>
      </c>
      <c r="G56" s="293" t="s">
        <v>79</v>
      </c>
      <c r="H56" s="294">
        <v>0</v>
      </c>
      <c r="I56" s="294">
        <v>172.77</v>
      </c>
      <c r="J56" s="294">
        <f t="shared" si="0"/>
        <v>-172.77</v>
      </c>
      <c r="K56" s="293" t="s">
        <v>473</v>
      </c>
      <c r="L56" s="291">
        <v>0</v>
      </c>
      <c r="M56" s="291">
        <v>124385</v>
      </c>
      <c r="N56" s="291">
        <v>-124385</v>
      </c>
      <c r="O56" s="293" t="s">
        <v>473</v>
      </c>
      <c r="P56" s="292">
        <f t="shared" si="1"/>
        <v>719.94559240608896</v>
      </c>
    </row>
    <row r="57" spans="1:16">
      <c r="A57" s="293" t="s">
        <v>391</v>
      </c>
      <c r="B57" s="293" t="s">
        <v>474</v>
      </c>
      <c r="C57" s="293">
        <v>669</v>
      </c>
      <c r="D57" s="293" t="s">
        <v>389</v>
      </c>
      <c r="E57" s="293" t="s">
        <v>475</v>
      </c>
      <c r="G57" s="293" t="s">
        <v>37</v>
      </c>
      <c r="H57" s="294">
        <v>0</v>
      </c>
      <c r="I57" s="294">
        <v>3988.31</v>
      </c>
      <c r="J57" s="294">
        <f t="shared" si="0"/>
        <v>-3988.31</v>
      </c>
      <c r="K57" s="293" t="s">
        <v>476</v>
      </c>
      <c r="L57" s="291">
        <v>0</v>
      </c>
      <c r="M57" s="291">
        <v>2988602</v>
      </c>
      <c r="N57" s="291">
        <v>-2988602</v>
      </c>
      <c r="O57" s="293" t="s">
        <v>476</v>
      </c>
      <c r="P57" s="292">
        <f t="shared" si="1"/>
        <v>749.34044745769518</v>
      </c>
    </row>
    <row r="58" spans="1:16">
      <c r="A58" s="293" t="s">
        <v>391</v>
      </c>
      <c r="B58" s="293" t="s">
        <v>474</v>
      </c>
      <c r="C58" s="293">
        <v>669</v>
      </c>
      <c r="D58" s="293" t="s">
        <v>389</v>
      </c>
      <c r="E58" s="293" t="s">
        <v>475</v>
      </c>
      <c r="G58" s="293" t="s">
        <v>37</v>
      </c>
      <c r="H58" s="294">
        <v>0</v>
      </c>
      <c r="I58" s="294">
        <v>2059.4899999999998</v>
      </c>
      <c r="J58" s="294">
        <f t="shared" si="0"/>
        <v>-2059.4899999999998</v>
      </c>
      <c r="K58" s="293" t="s">
        <v>477</v>
      </c>
      <c r="L58" s="291">
        <v>0</v>
      </c>
      <c r="M58" s="291">
        <v>1543259</v>
      </c>
      <c r="N58" s="291">
        <v>-1543259</v>
      </c>
      <c r="O58" s="293" t="s">
        <v>477</v>
      </c>
      <c r="P58" s="292">
        <f t="shared" si="1"/>
        <v>749.34037067429324</v>
      </c>
    </row>
    <row r="59" spans="1:16">
      <c r="A59" s="293" t="s">
        <v>391</v>
      </c>
      <c r="B59" s="293" t="s">
        <v>474</v>
      </c>
      <c r="C59" s="293">
        <v>669</v>
      </c>
      <c r="D59" s="293" t="s">
        <v>389</v>
      </c>
      <c r="E59" s="293" t="s">
        <v>475</v>
      </c>
      <c r="G59" s="293" t="s">
        <v>79</v>
      </c>
      <c r="H59" s="294">
        <v>0</v>
      </c>
      <c r="I59" s="294">
        <v>338360.64</v>
      </c>
      <c r="J59" s="294">
        <f t="shared" si="0"/>
        <v>-338360.64</v>
      </c>
      <c r="K59" s="293" t="s">
        <v>478</v>
      </c>
      <c r="L59" s="291">
        <v>0</v>
      </c>
      <c r="M59" s="291">
        <v>253547164</v>
      </c>
      <c r="N59" s="291">
        <v>-253547164</v>
      </c>
      <c r="O59" s="293" t="s">
        <v>478</v>
      </c>
      <c r="P59" s="292">
        <f t="shared" si="1"/>
        <v>749.34000597705449</v>
      </c>
    </row>
    <row r="60" spans="1:16">
      <c r="A60" s="293" t="s">
        <v>391</v>
      </c>
      <c r="B60" s="293" t="s">
        <v>474</v>
      </c>
      <c r="C60" s="293">
        <v>669</v>
      </c>
      <c r="D60" s="293" t="s">
        <v>389</v>
      </c>
      <c r="E60" s="293" t="s">
        <v>475</v>
      </c>
      <c r="G60" s="293" t="s">
        <v>79</v>
      </c>
      <c r="H60" s="294">
        <v>0</v>
      </c>
      <c r="I60" s="294">
        <v>148171.93</v>
      </c>
      <c r="J60" s="294">
        <f t="shared" si="0"/>
        <v>-148171.93</v>
      </c>
      <c r="K60" s="293" t="s">
        <v>479</v>
      </c>
      <c r="L60" s="291">
        <v>0</v>
      </c>
      <c r="M60" s="291">
        <v>111031154</v>
      </c>
      <c r="N60" s="291">
        <v>-111031154</v>
      </c>
      <c r="O60" s="293" t="s">
        <v>479</v>
      </c>
      <c r="P60" s="292">
        <f t="shared" si="1"/>
        <v>749.33999982317846</v>
      </c>
    </row>
    <row r="61" spans="1:16">
      <c r="A61" s="293" t="s">
        <v>391</v>
      </c>
      <c r="B61" s="293" t="s">
        <v>474</v>
      </c>
      <c r="C61" s="293">
        <v>669</v>
      </c>
      <c r="D61" s="293" t="s">
        <v>389</v>
      </c>
      <c r="E61" s="293" t="s">
        <v>475</v>
      </c>
      <c r="G61" s="293" t="s">
        <v>79</v>
      </c>
      <c r="H61" s="294">
        <v>0</v>
      </c>
      <c r="I61" s="294">
        <v>115577.52</v>
      </c>
      <c r="J61" s="294">
        <f t="shared" si="0"/>
        <v>-115577.52</v>
      </c>
      <c r="K61" s="293" t="s">
        <v>480</v>
      </c>
      <c r="L61" s="291">
        <v>0</v>
      </c>
      <c r="M61" s="291">
        <v>86606859</v>
      </c>
      <c r="N61" s="291">
        <v>-86606859</v>
      </c>
      <c r="O61" s="293" t="s">
        <v>480</v>
      </c>
      <c r="P61" s="292">
        <f t="shared" si="1"/>
        <v>749.34000141203921</v>
      </c>
    </row>
    <row r="62" spans="1:16">
      <c r="A62" s="293" t="s">
        <v>391</v>
      </c>
      <c r="B62" s="293" t="s">
        <v>474</v>
      </c>
      <c r="C62" s="293">
        <v>669</v>
      </c>
      <c r="D62" s="293" t="s">
        <v>389</v>
      </c>
      <c r="E62" s="293" t="s">
        <v>475</v>
      </c>
      <c r="G62" s="293" t="s">
        <v>79</v>
      </c>
      <c r="H62" s="294">
        <v>0</v>
      </c>
      <c r="I62" s="294">
        <v>95054.28</v>
      </c>
      <c r="J62" s="294">
        <f t="shared" si="0"/>
        <v>-95054.28</v>
      </c>
      <c r="K62" s="293" t="s">
        <v>481</v>
      </c>
      <c r="L62" s="291">
        <v>0</v>
      </c>
      <c r="M62" s="291">
        <v>71227971</v>
      </c>
      <c r="N62" s="291">
        <v>-71227971</v>
      </c>
      <c r="O62" s="293" t="s">
        <v>481</v>
      </c>
      <c r="P62" s="292">
        <f t="shared" si="1"/>
        <v>749.3399665959281</v>
      </c>
    </row>
    <row r="63" spans="1:16">
      <c r="A63" s="293" t="s">
        <v>391</v>
      </c>
      <c r="B63" s="293" t="s">
        <v>474</v>
      </c>
      <c r="C63" s="293">
        <v>669</v>
      </c>
      <c r="D63" s="293" t="s">
        <v>389</v>
      </c>
      <c r="E63" s="293" t="s">
        <v>475</v>
      </c>
      <c r="G63" s="293" t="s">
        <v>79</v>
      </c>
      <c r="H63" s="294">
        <v>0</v>
      </c>
      <c r="I63" s="294">
        <v>94638.1</v>
      </c>
      <c r="J63" s="294">
        <f t="shared" si="0"/>
        <v>-94638.1</v>
      </c>
      <c r="K63" s="293" t="s">
        <v>482</v>
      </c>
      <c r="L63" s="291">
        <v>0</v>
      </c>
      <c r="M63" s="291">
        <v>70916113</v>
      </c>
      <c r="N63" s="291">
        <v>-70916113</v>
      </c>
      <c r="O63" s="293" t="s">
        <v>482</v>
      </c>
      <c r="P63" s="292">
        <f t="shared" si="1"/>
        <v>749.33999097615015</v>
      </c>
    </row>
    <row r="64" spans="1:16">
      <c r="A64" s="293" t="s">
        <v>391</v>
      </c>
      <c r="B64" s="293" t="s">
        <v>474</v>
      </c>
      <c r="C64" s="293">
        <v>669</v>
      </c>
      <c r="D64" s="293" t="s">
        <v>389</v>
      </c>
      <c r="E64" s="293" t="s">
        <v>475</v>
      </c>
      <c r="G64" s="293" t="s">
        <v>79</v>
      </c>
      <c r="H64" s="294">
        <v>0</v>
      </c>
      <c r="I64" s="294">
        <v>82428.320000000007</v>
      </c>
      <c r="J64" s="294">
        <f t="shared" si="0"/>
        <v>-82428.320000000007</v>
      </c>
      <c r="K64" s="293" t="s">
        <v>483</v>
      </c>
      <c r="L64" s="291">
        <v>0</v>
      </c>
      <c r="M64" s="291">
        <v>61766839</v>
      </c>
      <c r="N64" s="291">
        <v>-61766839</v>
      </c>
      <c r="O64" s="293" t="s">
        <v>483</v>
      </c>
      <c r="P64" s="292">
        <f t="shared" si="1"/>
        <v>749.34002051722018</v>
      </c>
    </row>
    <row r="65" spans="1:16">
      <c r="A65" s="293" t="s">
        <v>391</v>
      </c>
      <c r="B65" s="293" t="s">
        <v>474</v>
      </c>
      <c r="C65" s="293">
        <v>669</v>
      </c>
      <c r="D65" s="293" t="s">
        <v>389</v>
      </c>
      <c r="E65" s="293" t="s">
        <v>475</v>
      </c>
      <c r="G65" s="293" t="s">
        <v>79</v>
      </c>
      <c r="H65" s="294">
        <v>0</v>
      </c>
      <c r="I65" s="294">
        <v>61560.639999999999</v>
      </c>
      <c r="J65" s="294">
        <f t="shared" si="0"/>
        <v>-61560.639999999999</v>
      </c>
      <c r="K65" s="293" t="s">
        <v>484</v>
      </c>
      <c r="L65" s="291">
        <v>0</v>
      </c>
      <c r="M65" s="291">
        <v>46129849</v>
      </c>
      <c r="N65" s="291">
        <v>-46129849</v>
      </c>
      <c r="O65" s="293" t="s">
        <v>484</v>
      </c>
      <c r="P65" s="292">
        <f t="shared" si="1"/>
        <v>749.33998411972323</v>
      </c>
    </row>
    <row r="66" spans="1:16">
      <c r="A66" s="293" t="s">
        <v>391</v>
      </c>
      <c r="B66" s="293" t="s">
        <v>474</v>
      </c>
      <c r="C66" s="293">
        <v>669</v>
      </c>
      <c r="D66" s="293" t="s">
        <v>389</v>
      </c>
      <c r="E66" s="293" t="s">
        <v>475</v>
      </c>
      <c r="G66" s="293" t="s">
        <v>79</v>
      </c>
      <c r="H66" s="294">
        <v>0</v>
      </c>
      <c r="I66" s="294">
        <v>55959.35</v>
      </c>
      <c r="J66" s="294">
        <f t="shared" si="0"/>
        <v>-55959.35</v>
      </c>
      <c r="K66" s="293" t="s">
        <v>485</v>
      </c>
      <c r="L66" s="291">
        <v>0</v>
      </c>
      <c r="M66" s="291">
        <v>41932580</v>
      </c>
      <c r="N66" s="291">
        <v>-41932580</v>
      </c>
      <c r="O66" s="293" t="s">
        <v>485</v>
      </c>
      <c r="P66" s="292">
        <f t="shared" si="1"/>
        <v>749.34001199084696</v>
      </c>
    </row>
    <row r="67" spans="1:16">
      <c r="A67" s="293" t="s">
        <v>391</v>
      </c>
      <c r="B67" s="293" t="s">
        <v>474</v>
      </c>
      <c r="C67" s="293">
        <v>669</v>
      </c>
      <c r="D67" s="293" t="s">
        <v>389</v>
      </c>
      <c r="E67" s="293" t="s">
        <v>475</v>
      </c>
      <c r="G67" s="293" t="s">
        <v>79</v>
      </c>
      <c r="H67" s="294">
        <v>0</v>
      </c>
      <c r="I67" s="294">
        <v>29757.17</v>
      </c>
      <c r="J67" s="294">
        <f t="shared" si="0"/>
        <v>-29757.17</v>
      </c>
      <c r="K67" s="293" t="s">
        <v>486</v>
      </c>
      <c r="L67" s="291">
        <v>0</v>
      </c>
      <c r="M67" s="291">
        <v>22298241</v>
      </c>
      <c r="N67" s="291">
        <v>-22298241</v>
      </c>
      <c r="O67" s="293" t="s">
        <v>486</v>
      </c>
      <c r="P67" s="292">
        <f t="shared" si="1"/>
        <v>749.34010861920001</v>
      </c>
    </row>
    <row r="68" spans="1:16">
      <c r="A68" s="293" t="s">
        <v>391</v>
      </c>
      <c r="B68" s="293" t="s">
        <v>474</v>
      </c>
      <c r="C68" s="293">
        <v>669</v>
      </c>
      <c r="D68" s="293" t="s">
        <v>389</v>
      </c>
      <c r="E68" s="293" t="s">
        <v>475</v>
      </c>
      <c r="G68" s="293" t="s">
        <v>79</v>
      </c>
      <c r="H68" s="294">
        <v>0</v>
      </c>
      <c r="I68" s="294">
        <v>21155.3</v>
      </c>
      <c r="J68" s="294">
        <f t="shared" si="0"/>
        <v>-21155.3</v>
      </c>
      <c r="K68" s="293" t="s">
        <v>487</v>
      </c>
      <c r="L68" s="291">
        <v>0</v>
      </c>
      <c r="M68" s="291">
        <v>15852515</v>
      </c>
      <c r="N68" s="291">
        <v>-15852515</v>
      </c>
      <c r="O68" s="293" t="s">
        <v>487</v>
      </c>
      <c r="P68" s="292">
        <f t="shared" si="1"/>
        <v>749.34011807915749</v>
      </c>
    </row>
    <row r="69" spans="1:16">
      <c r="A69" s="293" t="s">
        <v>391</v>
      </c>
      <c r="B69" s="293" t="s">
        <v>474</v>
      </c>
      <c r="C69" s="293">
        <v>669</v>
      </c>
      <c r="D69" s="293" t="s">
        <v>389</v>
      </c>
      <c r="E69" s="293" t="s">
        <v>475</v>
      </c>
      <c r="G69" s="293" t="s">
        <v>79</v>
      </c>
      <c r="H69" s="294">
        <v>0</v>
      </c>
      <c r="I69" s="294">
        <v>18830.03</v>
      </c>
      <c r="J69" s="294">
        <f t="shared" si="0"/>
        <v>-18830.03</v>
      </c>
      <c r="K69" s="293" t="s">
        <v>488</v>
      </c>
      <c r="L69" s="291">
        <v>0</v>
      </c>
      <c r="M69" s="291">
        <v>14110096</v>
      </c>
      <c r="N69" s="291">
        <v>-14110096</v>
      </c>
      <c r="O69" s="293" t="s">
        <v>488</v>
      </c>
      <c r="P69" s="292">
        <f t="shared" si="1"/>
        <v>749.34007009016989</v>
      </c>
    </row>
    <row r="70" spans="1:16">
      <c r="A70" s="293" t="s">
        <v>391</v>
      </c>
      <c r="B70" s="293" t="s">
        <v>474</v>
      </c>
      <c r="C70" s="293">
        <v>669</v>
      </c>
      <c r="D70" s="293" t="s">
        <v>389</v>
      </c>
      <c r="E70" s="293" t="s">
        <v>475</v>
      </c>
      <c r="G70" s="293" t="s">
        <v>79</v>
      </c>
      <c r="H70" s="294">
        <v>0</v>
      </c>
      <c r="I70" s="294">
        <v>18330.939999999999</v>
      </c>
      <c r="J70" s="294">
        <f t="shared" si="0"/>
        <v>-18330.939999999999</v>
      </c>
      <c r="K70" s="293" t="s">
        <v>489</v>
      </c>
      <c r="L70" s="291">
        <v>0</v>
      </c>
      <c r="M70" s="291">
        <v>13736107</v>
      </c>
      <c r="N70" s="291">
        <v>-13736107</v>
      </c>
      <c r="O70" s="293" t="s">
        <v>489</v>
      </c>
      <c r="P70" s="292">
        <f t="shared" si="1"/>
        <v>749.34002293390301</v>
      </c>
    </row>
    <row r="71" spans="1:16">
      <c r="A71" s="293" t="s">
        <v>391</v>
      </c>
      <c r="B71" s="293" t="s">
        <v>474</v>
      </c>
      <c r="C71" s="293">
        <v>669</v>
      </c>
      <c r="D71" s="293" t="s">
        <v>389</v>
      </c>
      <c r="E71" s="293" t="s">
        <v>475</v>
      </c>
      <c r="G71" s="293" t="s">
        <v>79</v>
      </c>
      <c r="H71" s="294">
        <v>0</v>
      </c>
      <c r="I71" s="294">
        <v>16136.65</v>
      </c>
      <c r="J71" s="294">
        <f t="shared" si="0"/>
        <v>-16136.65</v>
      </c>
      <c r="K71" s="293" t="s">
        <v>490</v>
      </c>
      <c r="L71" s="291">
        <v>0</v>
      </c>
      <c r="M71" s="291">
        <v>12091840</v>
      </c>
      <c r="N71" s="291">
        <v>-12091840</v>
      </c>
      <c r="O71" s="293" t="s">
        <v>490</v>
      </c>
      <c r="P71" s="292">
        <f t="shared" si="1"/>
        <v>749.34016663929629</v>
      </c>
    </row>
    <row r="72" spans="1:16">
      <c r="A72" s="293" t="s">
        <v>391</v>
      </c>
      <c r="B72" s="293" t="s">
        <v>474</v>
      </c>
      <c r="C72" s="293">
        <v>669</v>
      </c>
      <c r="D72" s="293" t="s">
        <v>389</v>
      </c>
      <c r="E72" s="293" t="s">
        <v>475</v>
      </c>
      <c r="G72" s="293" t="s">
        <v>79</v>
      </c>
      <c r="H72" s="294">
        <v>0</v>
      </c>
      <c r="I72" s="294">
        <v>12337.22</v>
      </c>
      <c r="J72" s="294">
        <f t="shared" si="0"/>
        <v>-12337.22</v>
      </c>
      <c r="K72" s="293" t="s">
        <v>491</v>
      </c>
      <c r="L72" s="291">
        <v>0</v>
      </c>
      <c r="M72" s="291">
        <v>9244773</v>
      </c>
      <c r="N72" s="291">
        <v>-9244773</v>
      </c>
      <c r="O72" s="293" t="s">
        <v>491</v>
      </c>
      <c r="P72" s="292">
        <f t="shared" si="1"/>
        <v>749.34004581258989</v>
      </c>
    </row>
    <row r="73" spans="1:16">
      <c r="A73" s="293" t="s">
        <v>391</v>
      </c>
      <c r="B73" s="293" t="s">
        <v>474</v>
      </c>
      <c r="C73" s="293">
        <v>669</v>
      </c>
      <c r="D73" s="293" t="s">
        <v>389</v>
      </c>
      <c r="E73" s="293" t="s">
        <v>475</v>
      </c>
      <c r="G73" s="293" t="s">
        <v>79</v>
      </c>
      <c r="H73" s="294">
        <v>0</v>
      </c>
      <c r="I73" s="294">
        <v>10444.6</v>
      </c>
      <c r="J73" s="294">
        <f t="shared" si="0"/>
        <v>-10444.6</v>
      </c>
      <c r="K73" s="293" t="s">
        <v>492</v>
      </c>
      <c r="L73" s="291">
        <v>0</v>
      </c>
      <c r="M73" s="291">
        <v>7826557</v>
      </c>
      <c r="N73" s="291">
        <v>-7826557</v>
      </c>
      <c r="O73" s="293" t="s">
        <v>492</v>
      </c>
      <c r="P73" s="292">
        <f t="shared" si="1"/>
        <v>749.34004174405914</v>
      </c>
    </row>
    <row r="74" spans="1:16">
      <c r="A74" s="293" t="s">
        <v>391</v>
      </c>
      <c r="B74" s="293" t="s">
        <v>474</v>
      </c>
      <c r="C74" s="293">
        <v>669</v>
      </c>
      <c r="D74" s="293" t="s">
        <v>389</v>
      </c>
      <c r="E74" s="293" t="s">
        <v>475</v>
      </c>
      <c r="G74" s="293" t="s">
        <v>79</v>
      </c>
      <c r="H74" s="294">
        <v>0</v>
      </c>
      <c r="I74" s="294">
        <v>10266.950000000001</v>
      </c>
      <c r="J74" s="294">
        <f t="shared" ref="J74:J137" si="2">+H74-I74</f>
        <v>-10266.950000000001</v>
      </c>
      <c r="K74" s="293" t="s">
        <v>493</v>
      </c>
      <c r="L74" s="291">
        <v>0</v>
      </c>
      <c r="M74" s="291">
        <v>7693434</v>
      </c>
      <c r="N74" s="291">
        <v>-7693434</v>
      </c>
      <c r="O74" s="293" t="s">
        <v>493</v>
      </c>
      <c r="P74" s="292">
        <f t="shared" ref="P74:P137" si="3">+N74/J74</f>
        <v>749.33977471400942</v>
      </c>
    </row>
    <row r="75" spans="1:16">
      <c r="A75" s="293" t="s">
        <v>391</v>
      </c>
      <c r="B75" s="293" t="s">
        <v>474</v>
      </c>
      <c r="C75" s="293">
        <v>669</v>
      </c>
      <c r="D75" s="293" t="s">
        <v>389</v>
      </c>
      <c r="E75" s="293" t="s">
        <v>475</v>
      </c>
      <c r="G75" s="293" t="s">
        <v>79</v>
      </c>
      <c r="H75" s="294">
        <v>0</v>
      </c>
      <c r="I75" s="294">
        <v>9185.66</v>
      </c>
      <c r="J75" s="294">
        <f t="shared" si="2"/>
        <v>-9185.66</v>
      </c>
      <c r="K75" s="293" t="s">
        <v>494</v>
      </c>
      <c r="L75" s="291">
        <v>0</v>
      </c>
      <c r="M75" s="291">
        <v>6883182</v>
      </c>
      <c r="N75" s="291">
        <v>-6883182</v>
      </c>
      <c r="O75" s="293" t="s">
        <v>494</v>
      </c>
      <c r="P75" s="292">
        <f t="shared" si="3"/>
        <v>749.33994944293602</v>
      </c>
    </row>
    <row r="76" spans="1:16">
      <c r="A76" s="293" t="s">
        <v>391</v>
      </c>
      <c r="B76" s="293" t="s">
        <v>474</v>
      </c>
      <c r="C76" s="293">
        <v>669</v>
      </c>
      <c r="D76" s="293" t="s">
        <v>389</v>
      </c>
      <c r="E76" s="293" t="s">
        <v>475</v>
      </c>
      <c r="G76" s="293" t="s">
        <v>79</v>
      </c>
      <c r="H76" s="294">
        <v>0</v>
      </c>
      <c r="I76" s="294">
        <v>7413.28</v>
      </c>
      <c r="J76" s="294">
        <f t="shared" si="2"/>
        <v>-7413.28</v>
      </c>
      <c r="K76" s="293" t="s">
        <v>495</v>
      </c>
      <c r="L76" s="291">
        <v>0</v>
      </c>
      <c r="M76" s="291">
        <v>5555065</v>
      </c>
      <c r="N76" s="291">
        <v>-5555065</v>
      </c>
      <c r="O76" s="293" t="s">
        <v>495</v>
      </c>
      <c r="P76" s="292">
        <f t="shared" si="3"/>
        <v>749.33969848703953</v>
      </c>
    </row>
    <row r="77" spans="1:16">
      <c r="A77" s="293" t="s">
        <v>391</v>
      </c>
      <c r="B77" s="293" t="s">
        <v>474</v>
      </c>
      <c r="C77" s="293">
        <v>669</v>
      </c>
      <c r="D77" s="293" t="s">
        <v>389</v>
      </c>
      <c r="E77" s="293" t="s">
        <v>475</v>
      </c>
      <c r="G77" s="293" t="s">
        <v>79</v>
      </c>
      <c r="H77" s="294">
        <v>0</v>
      </c>
      <c r="I77" s="294">
        <v>5812.91</v>
      </c>
      <c r="J77" s="294">
        <f t="shared" si="2"/>
        <v>-5812.91</v>
      </c>
      <c r="K77" s="293" t="s">
        <v>496</v>
      </c>
      <c r="L77" s="291">
        <v>0</v>
      </c>
      <c r="M77" s="291">
        <v>4355844</v>
      </c>
      <c r="N77" s="291">
        <v>-4355844</v>
      </c>
      <c r="O77" s="293" t="s">
        <v>496</v>
      </c>
      <c r="P77" s="292">
        <f t="shared" si="3"/>
        <v>749.3396594820839</v>
      </c>
    </row>
    <row r="78" spans="1:16">
      <c r="A78" s="293" t="s">
        <v>391</v>
      </c>
      <c r="B78" s="293" t="s">
        <v>474</v>
      </c>
      <c r="C78" s="293">
        <v>669</v>
      </c>
      <c r="D78" s="293" t="s">
        <v>389</v>
      </c>
      <c r="E78" s="293" t="s">
        <v>475</v>
      </c>
      <c r="G78" s="293" t="s">
        <v>79</v>
      </c>
      <c r="H78" s="294">
        <v>0</v>
      </c>
      <c r="I78" s="294">
        <v>5050.8500000000004</v>
      </c>
      <c r="J78" s="294">
        <f t="shared" si="2"/>
        <v>-5050.8500000000004</v>
      </c>
      <c r="K78" s="293" t="s">
        <v>497</v>
      </c>
      <c r="L78" s="291">
        <v>0</v>
      </c>
      <c r="M78" s="291">
        <v>3784805</v>
      </c>
      <c r="N78" s="291">
        <v>-3784805</v>
      </c>
      <c r="O78" s="293" t="s">
        <v>497</v>
      </c>
      <c r="P78" s="292">
        <f t="shared" si="3"/>
        <v>749.34021006365265</v>
      </c>
    </row>
    <row r="79" spans="1:16">
      <c r="A79" s="293" t="s">
        <v>391</v>
      </c>
      <c r="B79" s="293" t="s">
        <v>474</v>
      </c>
      <c r="C79" s="293">
        <v>669</v>
      </c>
      <c r="D79" s="293" t="s">
        <v>389</v>
      </c>
      <c r="E79" s="293" t="s">
        <v>475</v>
      </c>
      <c r="G79" s="293" t="s">
        <v>79</v>
      </c>
      <c r="H79" s="294">
        <v>0</v>
      </c>
      <c r="I79" s="294">
        <v>4780.7</v>
      </c>
      <c r="J79" s="294">
        <f t="shared" si="2"/>
        <v>-4780.7</v>
      </c>
      <c r="K79" s="293" t="s">
        <v>498</v>
      </c>
      <c r="L79" s="291">
        <v>0</v>
      </c>
      <c r="M79" s="291">
        <v>3582367</v>
      </c>
      <c r="N79" s="291">
        <v>-3582367</v>
      </c>
      <c r="O79" s="293" t="s">
        <v>498</v>
      </c>
      <c r="P79" s="292">
        <f t="shared" si="3"/>
        <v>749.33942728052375</v>
      </c>
    </row>
    <row r="80" spans="1:16">
      <c r="A80" s="293" t="s">
        <v>391</v>
      </c>
      <c r="B80" s="293" t="s">
        <v>474</v>
      </c>
      <c r="C80" s="293">
        <v>669</v>
      </c>
      <c r="D80" s="293" t="s">
        <v>389</v>
      </c>
      <c r="E80" s="293" t="s">
        <v>475</v>
      </c>
      <c r="G80" s="293" t="s">
        <v>79</v>
      </c>
      <c r="H80" s="294">
        <v>0</v>
      </c>
      <c r="I80" s="294">
        <v>4008.4</v>
      </c>
      <c r="J80" s="294">
        <f t="shared" si="2"/>
        <v>-4008.4</v>
      </c>
      <c r="K80" s="293" t="s">
        <v>499</v>
      </c>
      <c r="L80" s="291">
        <v>0</v>
      </c>
      <c r="M80" s="291">
        <v>3003653</v>
      </c>
      <c r="N80" s="291">
        <v>-3003653</v>
      </c>
      <c r="O80" s="293" t="s">
        <v>499</v>
      </c>
      <c r="P80" s="292">
        <f t="shared" si="3"/>
        <v>749.33963676279814</v>
      </c>
    </row>
    <row r="81" spans="1:16">
      <c r="A81" s="293" t="s">
        <v>391</v>
      </c>
      <c r="B81" s="293" t="s">
        <v>474</v>
      </c>
      <c r="C81" s="293">
        <v>669</v>
      </c>
      <c r="D81" s="293" t="s">
        <v>389</v>
      </c>
      <c r="E81" s="293" t="s">
        <v>475</v>
      </c>
      <c r="G81" s="293" t="s">
        <v>79</v>
      </c>
      <c r="H81" s="294">
        <v>0</v>
      </c>
      <c r="I81" s="294">
        <v>3837.99</v>
      </c>
      <c r="J81" s="294">
        <f t="shared" si="2"/>
        <v>-3837.99</v>
      </c>
      <c r="K81" s="293" t="s">
        <v>500</v>
      </c>
      <c r="L81" s="291">
        <v>0</v>
      </c>
      <c r="M81" s="291">
        <v>2875957</v>
      </c>
      <c r="N81" s="291">
        <v>-2875957</v>
      </c>
      <c r="O81" s="293" t="s">
        <v>500</v>
      </c>
      <c r="P81" s="292">
        <f t="shared" si="3"/>
        <v>749.33936774196911</v>
      </c>
    </row>
    <row r="82" spans="1:16">
      <c r="A82" s="293" t="s">
        <v>391</v>
      </c>
      <c r="B82" s="293" t="s">
        <v>474</v>
      </c>
      <c r="C82" s="293">
        <v>669</v>
      </c>
      <c r="D82" s="293" t="s">
        <v>389</v>
      </c>
      <c r="E82" s="293" t="s">
        <v>475</v>
      </c>
      <c r="G82" s="293" t="s">
        <v>79</v>
      </c>
      <c r="H82" s="294">
        <v>0</v>
      </c>
      <c r="I82" s="294">
        <v>3811.61</v>
      </c>
      <c r="J82" s="294">
        <f t="shared" si="2"/>
        <v>-3811.61</v>
      </c>
      <c r="K82" s="293" t="s">
        <v>501</v>
      </c>
      <c r="L82" s="291">
        <v>0</v>
      </c>
      <c r="M82" s="291">
        <v>2856193</v>
      </c>
      <c r="N82" s="291">
        <v>-2856193</v>
      </c>
      <c r="O82" s="293" t="s">
        <v>501</v>
      </c>
      <c r="P82" s="292">
        <f t="shared" si="3"/>
        <v>749.3403050154659</v>
      </c>
    </row>
    <row r="83" spans="1:16">
      <c r="A83" s="293" t="s">
        <v>391</v>
      </c>
      <c r="B83" s="293" t="s">
        <v>474</v>
      </c>
      <c r="C83" s="293">
        <v>669</v>
      </c>
      <c r="D83" s="293" t="s">
        <v>389</v>
      </c>
      <c r="E83" s="293" t="s">
        <v>475</v>
      </c>
      <c r="G83" s="293" t="s">
        <v>79</v>
      </c>
      <c r="H83" s="294">
        <v>0</v>
      </c>
      <c r="I83" s="294">
        <v>3172.44</v>
      </c>
      <c r="J83" s="294">
        <f t="shared" si="2"/>
        <v>-3172.44</v>
      </c>
      <c r="K83" s="293" t="s">
        <v>502</v>
      </c>
      <c r="L83" s="291">
        <v>0</v>
      </c>
      <c r="M83" s="291">
        <v>2377237</v>
      </c>
      <c r="N83" s="291">
        <v>-2377237</v>
      </c>
      <c r="O83" s="293" t="s">
        <v>502</v>
      </c>
      <c r="P83" s="292">
        <f t="shared" si="3"/>
        <v>749.34025545006364</v>
      </c>
    </row>
    <row r="84" spans="1:16">
      <c r="A84" s="293" t="s">
        <v>391</v>
      </c>
      <c r="B84" s="293" t="s">
        <v>474</v>
      </c>
      <c r="C84" s="293">
        <v>669</v>
      </c>
      <c r="D84" s="293" t="s">
        <v>389</v>
      </c>
      <c r="E84" s="293" t="s">
        <v>475</v>
      </c>
      <c r="G84" s="293" t="s">
        <v>79</v>
      </c>
      <c r="H84" s="294">
        <v>0</v>
      </c>
      <c r="I84" s="294">
        <v>3167.37</v>
      </c>
      <c r="J84" s="294">
        <f t="shared" si="2"/>
        <v>-3167.37</v>
      </c>
      <c r="K84" s="293" t="s">
        <v>503</v>
      </c>
      <c r="L84" s="291">
        <v>0</v>
      </c>
      <c r="M84" s="291">
        <v>2373440</v>
      </c>
      <c r="N84" s="291">
        <v>-2373440</v>
      </c>
      <c r="O84" s="293" t="s">
        <v>503</v>
      </c>
      <c r="P84" s="292">
        <f t="shared" si="3"/>
        <v>749.34093585529956</v>
      </c>
    </row>
    <row r="85" spans="1:16">
      <c r="A85" s="293" t="s">
        <v>391</v>
      </c>
      <c r="B85" s="293" t="s">
        <v>474</v>
      </c>
      <c r="C85" s="293">
        <v>669</v>
      </c>
      <c r="D85" s="293" t="s">
        <v>389</v>
      </c>
      <c r="E85" s="293" t="s">
        <v>475</v>
      </c>
      <c r="G85" s="293" t="s">
        <v>79</v>
      </c>
      <c r="H85" s="294">
        <v>0</v>
      </c>
      <c r="I85" s="294">
        <v>3015.14</v>
      </c>
      <c r="J85" s="294">
        <f t="shared" si="2"/>
        <v>-3015.14</v>
      </c>
      <c r="K85" s="293" t="s">
        <v>504</v>
      </c>
      <c r="L85" s="291">
        <v>0</v>
      </c>
      <c r="M85" s="291">
        <v>2259363</v>
      </c>
      <c r="N85" s="291">
        <v>-2259363</v>
      </c>
      <c r="O85" s="293" t="s">
        <v>504</v>
      </c>
      <c r="P85" s="292">
        <f t="shared" si="3"/>
        <v>749.33933416027116</v>
      </c>
    </row>
    <row r="86" spans="1:16">
      <c r="A86" s="293" t="s">
        <v>391</v>
      </c>
      <c r="B86" s="293" t="s">
        <v>474</v>
      </c>
      <c r="C86" s="293">
        <v>669</v>
      </c>
      <c r="D86" s="293" t="s">
        <v>389</v>
      </c>
      <c r="E86" s="293" t="s">
        <v>475</v>
      </c>
      <c r="G86" s="293" t="s">
        <v>79</v>
      </c>
      <c r="H86" s="294">
        <v>0</v>
      </c>
      <c r="I86" s="294">
        <v>2252.75</v>
      </c>
      <c r="J86" s="294">
        <f t="shared" si="2"/>
        <v>-2252.75</v>
      </c>
      <c r="K86" s="293" t="s">
        <v>505</v>
      </c>
      <c r="L86" s="291">
        <v>0</v>
      </c>
      <c r="M86" s="291">
        <v>1688072</v>
      </c>
      <c r="N86" s="291">
        <v>-1688072</v>
      </c>
      <c r="O86" s="293" t="s">
        <v>505</v>
      </c>
      <c r="P86" s="292">
        <f t="shared" si="3"/>
        <v>749.33836422150705</v>
      </c>
    </row>
    <row r="87" spans="1:16">
      <c r="A87" s="293" t="s">
        <v>391</v>
      </c>
      <c r="B87" s="293" t="s">
        <v>506</v>
      </c>
      <c r="C87" s="293">
        <v>670</v>
      </c>
      <c r="D87" s="293" t="s">
        <v>389</v>
      </c>
      <c r="E87" s="293" t="s">
        <v>392</v>
      </c>
      <c r="G87" s="293" t="s">
        <v>79</v>
      </c>
      <c r="H87" s="294">
        <v>0</v>
      </c>
      <c r="I87" s="294">
        <v>1704.22</v>
      </c>
      <c r="J87" s="294">
        <f t="shared" si="2"/>
        <v>-1704.22</v>
      </c>
      <c r="K87" s="293" t="s">
        <v>507</v>
      </c>
      <c r="L87" s="291">
        <v>0</v>
      </c>
      <c r="M87" s="291">
        <v>1245955</v>
      </c>
      <c r="N87" s="291">
        <v>-1245955</v>
      </c>
      <c r="O87" s="293" t="s">
        <v>507</v>
      </c>
      <c r="P87" s="292">
        <f t="shared" si="3"/>
        <v>731.09985799955405</v>
      </c>
    </row>
    <row r="88" spans="1:16">
      <c r="A88" s="293" t="s">
        <v>391</v>
      </c>
      <c r="B88" s="293" t="s">
        <v>506</v>
      </c>
      <c r="C88" s="293">
        <v>670</v>
      </c>
      <c r="D88" s="293" t="s">
        <v>389</v>
      </c>
      <c r="E88" s="293" t="s">
        <v>392</v>
      </c>
      <c r="G88" s="293" t="s">
        <v>79</v>
      </c>
      <c r="H88" s="294">
        <v>0</v>
      </c>
      <c r="I88" s="294">
        <v>1543</v>
      </c>
      <c r="J88" s="294">
        <f t="shared" si="2"/>
        <v>-1543</v>
      </c>
      <c r="K88" s="293" t="s">
        <v>508</v>
      </c>
      <c r="L88" s="291">
        <v>0</v>
      </c>
      <c r="M88" s="291">
        <v>1128089</v>
      </c>
      <c r="N88" s="291">
        <v>-1128089</v>
      </c>
      <c r="O88" s="293" t="s">
        <v>508</v>
      </c>
      <c r="P88" s="292">
        <f t="shared" si="3"/>
        <v>731.10110174983799</v>
      </c>
    </row>
    <row r="89" spans="1:16">
      <c r="A89" s="293" t="s">
        <v>391</v>
      </c>
      <c r="B89" s="293" t="s">
        <v>506</v>
      </c>
      <c r="C89" s="293">
        <v>670</v>
      </c>
      <c r="D89" s="293" t="s">
        <v>389</v>
      </c>
      <c r="E89" s="293" t="s">
        <v>392</v>
      </c>
      <c r="G89" s="293" t="s">
        <v>79</v>
      </c>
      <c r="H89" s="294">
        <v>0</v>
      </c>
      <c r="I89" s="294">
        <v>1483.83</v>
      </c>
      <c r="J89" s="294">
        <f t="shared" si="2"/>
        <v>-1483.83</v>
      </c>
      <c r="K89" s="293" t="s">
        <v>509</v>
      </c>
      <c r="L89" s="291">
        <v>0</v>
      </c>
      <c r="M89" s="291">
        <v>1084829</v>
      </c>
      <c r="N89" s="291">
        <v>-1084829</v>
      </c>
      <c r="O89" s="293" t="s">
        <v>509</v>
      </c>
      <c r="P89" s="292">
        <f t="shared" si="3"/>
        <v>731.10059777737342</v>
      </c>
    </row>
    <row r="90" spans="1:16">
      <c r="A90" s="293" t="s">
        <v>391</v>
      </c>
      <c r="B90" s="293" t="s">
        <v>506</v>
      </c>
      <c r="C90" s="293">
        <v>670</v>
      </c>
      <c r="D90" s="293" t="s">
        <v>389</v>
      </c>
      <c r="E90" s="293" t="s">
        <v>392</v>
      </c>
      <c r="G90" s="293" t="s">
        <v>79</v>
      </c>
      <c r="H90" s="294">
        <v>0</v>
      </c>
      <c r="I90" s="294">
        <v>1368.93</v>
      </c>
      <c r="J90" s="294">
        <f t="shared" si="2"/>
        <v>-1368.93</v>
      </c>
      <c r="K90" s="293" t="s">
        <v>510</v>
      </c>
      <c r="L90" s="291">
        <v>0</v>
      </c>
      <c r="M90" s="291">
        <v>1000826</v>
      </c>
      <c r="N90" s="291">
        <v>-1000826</v>
      </c>
      <c r="O90" s="293" t="s">
        <v>510</v>
      </c>
      <c r="P90" s="292">
        <f t="shared" si="3"/>
        <v>731.10093284536094</v>
      </c>
    </row>
    <row r="91" spans="1:16">
      <c r="A91" s="293" t="s">
        <v>391</v>
      </c>
      <c r="B91" s="293" t="s">
        <v>506</v>
      </c>
      <c r="C91" s="293">
        <v>670</v>
      </c>
      <c r="D91" s="293" t="s">
        <v>389</v>
      </c>
      <c r="E91" s="293" t="s">
        <v>392</v>
      </c>
      <c r="G91" s="293" t="s">
        <v>79</v>
      </c>
      <c r="H91" s="294">
        <v>0</v>
      </c>
      <c r="I91" s="294">
        <v>1225.98</v>
      </c>
      <c r="J91" s="294">
        <f t="shared" si="2"/>
        <v>-1225.98</v>
      </c>
      <c r="K91" s="293" t="s">
        <v>511</v>
      </c>
      <c r="L91" s="291">
        <v>0</v>
      </c>
      <c r="M91" s="291">
        <v>896311</v>
      </c>
      <c r="N91" s="291">
        <v>-896311</v>
      </c>
      <c r="O91" s="293" t="s">
        <v>511</v>
      </c>
      <c r="P91" s="292">
        <f t="shared" si="3"/>
        <v>731.09757092285349</v>
      </c>
    </row>
    <row r="92" spans="1:16">
      <c r="A92" s="293" t="s">
        <v>391</v>
      </c>
      <c r="B92" s="293" t="s">
        <v>506</v>
      </c>
      <c r="C92" s="293">
        <v>670</v>
      </c>
      <c r="D92" s="293" t="s">
        <v>389</v>
      </c>
      <c r="E92" s="293" t="s">
        <v>392</v>
      </c>
      <c r="G92" s="293" t="s">
        <v>79</v>
      </c>
      <c r="H92" s="294">
        <v>0</v>
      </c>
      <c r="I92" s="294">
        <v>1215.67</v>
      </c>
      <c r="J92" s="294">
        <f t="shared" si="2"/>
        <v>-1215.67</v>
      </c>
      <c r="K92" s="293" t="s">
        <v>512</v>
      </c>
      <c r="L92" s="291">
        <v>0</v>
      </c>
      <c r="M92" s="291">
        <v>888778</v>
      </c>
      <c r="N92" s="291">
        <v>-888778</v>
      </c>
      <c r="O92" s="293" t="s">
        <v>512</v>
      </c>
      <c r="P92" s="292">
        <f t="shared" si="3"/>
        <v>731.10136796992606</v>
      </c>
    </row>
    <row r="93" spans="1:16">
      <c r="A93" s="293" t="s">
        <v>391</v>
      </c>
      <c r="B93" s="293" t="s">
        <v>506</v>
      </c>
      <c r="C93" s="293">
        <v>670</v>
      </c>
      <c r="D93" s="293" t="s">
        <v>389</v>
      </c>
      <c r="E93" s="293" t="s">
        <v>392</v>
      </c>
      <c r="G93" s="293" t="s">
        <v>79</v>
      </c>
      <c r="H93" s="294">
        <v>0</v>
      </c>
      <c r="I93" s="294">
        <v>1040.99</v>
      </c>
      <c r="J93" s="294">
        <f t="shared" si="2"/>
        <v>-1040.99</v>
      </c>
      <c r="K93" s="293" t="s">
        <v>513</v>
      </c>
      <c r="L93" s="291">
        <v>0</v>
      </c>
      <c r="M93" s="291">
        <v>761068</v>
      </c>
      <c r="N93" s="291">
        <v>-761068</v>
      </c>
      <c r="O93" s="293" t="s">
        <v>513</v>
      </c>
      <c r="P93" s="292">
        <f t="shared" si="3"/>
        <v>731.10020269166853</v>
      </c>
    </row>
    <row r="94" spans="1:16">
      <c r="A94" s="293" t="s">
        <v>391</v>
      </c>
      <c r="B94" s="293" t="s">
        <v>506</v>
      </c>
      <c r="C94" s="293">
        <v>670</v>
      </c>
      <c r="D94" s="293" t="s">
        <v>389</v>
      </c>
      <c r="E94" s="293" t="s">
        <v>392</v>
      </c>
      <c r="G94" s="293" t="s">
        <v>79</v>
      </c>
      <c r="H94" s="294">
        <v>0</v>
      </c>
      <c r="I94" s="294">
        <v>993.21</v>
      </c>
      <c r="J94" s="294">
        <f t="shared" si="2"/>
        <v>-993.21</v>
      </c>
      <c r="K94" s="293" t="s">
        <v>514</v>
      </c>
      <c r="L94" s="291">
        <v>0</v>
      </c>
      <c r="M94" s="291">
        <v>726137</v>
      </c>
      <c r="N94" s="291">
        <v>-726137</v>
      </c>
      <c r="O94" s="293" t="s">
        <v>514</v>
      </c>
      <c r="P94" s="292">
        <f t="shared" si="3"/>
        <v>731.10117699177408</v>
      </c>
    </row>
    <row r="95" spans="1:16">
      <c r="A95" s="293" t="s">
        <v>391</v>
      </c>
      <c r="B95" s="293" t="s">
        <v>506</v>
      </c>
      <c r="C95" s="293">
        <v>670</v>
      </c>
      <c r="D95" s="293" t="s">
        <v>389</v>
      </c>
      <c r="E95" s="293" t="s">
        <v>392</v>
      </c>
      <c r="G95" s="293" t="s">
        <v>79</v>
      </c>
      <c r="H95" s="294">
        <v>0</v>
      </c>
      <c r="I95" s="294">
        <v>867.5</v>
      </c>
      <c r="J95" s="294">
        <f t="shared" si="2"/>
        <v>-867.5</v>
      </c>
      <c r="K95" s="293" t="s">
        <v>515</v>
      </c>
      <c r="L95" s="291">
        <v>0</v>
      </c>
      <c r="M95" s="291">
        <v>634231</v>
      </c>
      <c r="N95" s="291">
        <v>-634231</v>
      </c>
      <c r="O95" s="293" t="s">
        <v>515</v>
      </c>
      <c r="P95" s="292">
        <f t="shared" si="3"/>
        <v>731.10201729106632</v>
      </c>
    </row>
    <row r="96" spans="1:16">
      <c r="A96" s="293" t="s">
        <v>391</v>
      </c>
      <c r="B96" s="293" t="s">
        <v>506</v>
      </c>
      <c r="C96" s="293">
        <v>670</v>
      </c>
      <c r="D96" s="293" t="s">
        <v>389</v>
      </c>
      <c r="E96" s="293" t="s">
        <v>392</v>
      </c>
      <c r="G96" s="293" t="s">
        <v>79</v>
      </c>
      <c r="H96" s="294">
        <v>0</v>
      </c>
      <c r="I96" s="294">
        <v>861.61</v>
      </c>
      <c r="J96" s="294">
        <f t="shared" si="2"/>
        <v>-861.61</v>
      </c>
      <c r="K96" s="293" t="s">
        <v>516</v>
      </c>
      <c r="L96" s="291">
        <v>0</v>
      </c>
      <c r="M96" s="291">
        <v>629923</v>
      </c>
      <c r="N96" s="291">
        <v>-629923</v>
      </c>
      <c r="O96" s="293" t="s">
        <v>516</v>
      </c>
      <c r="P96" s="292">
        <f t="shared" si="3"/>
        <v>731.09991759612819</v>
      </c>
    </row>
    <row r="97" spans="1:16">
      <c r="A97" s="293" t="s">
        <v>391</v>
      </c>
      <c r="B97" s="293" t="s">
        <v>506</v>
      </c>
      <c r="C97" s="293">
        <v>670</v>
      </c>
      <c r="D97" s="293" t="s">
        <v>389</v>
      </c>
      <c r="E97" s="293" t="s">
        <v>392</v>
      </c>
      <c r="G97" s="293" t="s">
        <v>79</v>
      </c>
      <c r="H97" s="294">
        <v>0</v>
      </c>
      <c r="I97" s="294">
        <v>703.75</v>
      </c>
      <c r="J97" s="294">
        <f t="shared" si="2"/>
        <v>-703.75</v>
      </c>
      <c r="K97" s="293" t="s">
        <v>517</v>
      </c>
      <c r="L97" s="291">
        <v>0</v>
      </c>
      <c r="M97" s="291">
        <v>514514</v>
      </c>
      <c r="N97" s="291">
        <v>-514514</v>
      </c>
      <c r="O97" s="293" t="s">
        <v>517</v>
      </c>
      <c r="P97" s="292">
        <f t="shared" si="3"/>
        <v>731.10337477797509</v>
      </c>
    </row>
    <row r="98" spans="1:16">
      <c r="A98" s="293" t="s">
        <v>391</v>
      </c>
      <c r="B98" s="293" t="s">
        <v>506</v>
      </c>
      <c r="C98" s="293">
        <v>670</v>
      </c>
      <c r="D98" s="293" t="s">
        <v>389</v>
      </c>
      <c r="E98" s="293" t="s">
        <v>392</v>
      </c>
      <c r="G98" s="293" t="s">
        <v>79</v>
      </c>
      <c r="H98" s="294">
        <v>0</v>
      </c>
      <c r="I98" s="294">
        <v>446.32</v>
      </c>
      <c r="J98" s="294">
        <f t="shared" si="2"/>
        <v>-446.32</v>
      </c>
      <c r="K98" s="293" t="s">
        <v>518</v>
      </c>
      <c r="L98" s="291">
        <v>0</v>
      </c>
      <c r="M98" s="291">
        <v>326302</v>
      </c>
      <c r="N98" s="291">
        <v>-326302</v>
      </c>
      <c r="O98" s="293" t="s">
        <v>518</v>
      </c>
      <c r="P98" s="292">
        <f t="shared" si="3"/>
        <v>731.09428212941384</v>
      </c>
    </row>
    <row r="99" spans="1:16">
      <c r="A99" s="293" t="s">
        <v>391</v>
      </c>
      <c r="B99" s="293" t="s">
        <v>506</v>
      </c>
      <c r="C99" s="293">
        <v>670</v>
      </c>
      <c r="D99" s="293" t="s">
        <v>389</v>
      </c>
      <c r="E99" s="293" t="s">
        <v>392</v>
      </c>
      <c r="G99" s="293" t="s">
        <v>79</v>
      </c>
      <c r="H99" s="294">
        <v>0</v>
      </c>
      <c r="I99" s="294">
        <v>398.41</v>
      </c>
      <c r="J99" s="294">
        <f t="shared" si="2"/>
        <v>-398.41</v>
      </c>
      <c r="K99" s="293" t="s">
        <v>519</v>
      </c>
      <c r="L99" s="291">
        <v>0</v>
      </c>
      <c r="M99" s="291">
        <v>291276</v>
      </c>
      <c r="N99" s="291">
        <v>-291276</v>
      </c>
      <c r="O99" s="293" t="s">
        <v>519</v>
      </c>
      <c r="P99" s="292">
        <f t="shared" si="3"/>
        <v>731.09610702542602</v>
      </c>
    </row>
    <row r="100" spans="1:16">
      <c r="A100" s="293" t="s">
        <v>391</v>
      </c>
      <c r="B100" s="293" t="s">
        <v>506</v>
      </c>
      <c r="C100" s="293">
        <v>670</v>
      </c>
      <c r="D100" s="293" t="s">
        <v>389</v>
      </c>
      <c r="E100" s="293" t="s">
        <v>392</v>
      </c>
      <c r="G100" s="293" t="s">
        <v>79</v>
      </c>
      <c r="H100" s="294">
        <v>0</v>
      </c>
      <c r="I100" s="294">
        <v>378</v>
      </c>
      <c r="J100" s="294">
        <f t="shared" si="2"/>
        <v>-378</v>
      </c>
      <c r="K100" s="293" t="s">
        <v>520</v>
      </c>
      <c r="L100" s="291">
        <v>0</v>
      </c>
      <c r="M100" s="291">
        <v>276358</v>
      </c>
      <c r="N100" s="291">
        <v>-276358</v>
      </c>
      <c r="O100" s="293" t="s">
        <v>520</v>
      </c>
      <c r="P100" s="292">
        <f t="shared" si="3"/>
        <v>731.10582010582016</v>
      </c>
    </row>
    <row r="101" spans="1:16">
      <c r="A101" s="293" t="s">
        <v>391</v>
      </c>
      <c r="B101" s="293" t="s">
        <v>506</v>
      </c>
      <c r="C101" s="293">
        <v>670</v>
      </c>
      <c r="D101" s="293" t="s">
        <v>389</v>
      </c>
      <c r="E101" s="293" t="s">
        <v>392</v>
      </c>
      <c r="G101" s="293" t="s">
        <v>79</v>
      </c>
      <c r="H101" s="294">
        <v>0</v>
      </c>
      <c r="I101" s="294">
        <v>363.68</v>
      </c>
      <c r="J101" s="294">
        <f t="shared" si="2"/>
        <v>-363.68</v>
      </c>
      <c r="K101" s="293" t="s">
        <v>521</v>
      </c>
      <c r="L101" s="291">
        <v>0</v>
      </c>
      <c r="M101" s="291">
        <v>265884</v>
      </c>
      <c r="N101" s="291">
        <v>-265884</v>
      </c>
      <c r="O101" s="293" t="s">
        <v>521</v>
      </c>
      <c r="P101" s="292">
        <f t="shared" si="3"/>
        <v>731.09326880774302</v>
      </c>
    </row>
    <row r="102" spans="1:16">
      <c r="A102" s="293" t="s">
        <v>391</v>
      </c>
      <c r="B102" s="293" t="s">
        <v>506</v>
      </c>
      <c r="C102" s="293">
        <v>670</v>
      </c>
      <c r="D102" s="293" t="s">
        <v>389</v>
      </c>
      <c r="E102" s="293" t="s">
        <v>392</v>
      </c>
      <c r="G102" s="293" t="s">
        <v>79</v>
      </c>
      <c r="H102" s="294">
        <v>0</v>
      </c>
      <c r="I102" s="294">
        <v>341.94</v>
      </c>
      <c r="J102" s="294">
        <f t="shared" si="2"/>
        <v>-341.94</v>
      </c>
      <c r="K102" s="293" t="s">
        <v>522</v>
      </c>
      <c r="L102" s="291">
        <v>0</v>
      </c>
      <c r="M102" s="291">
        <v>249993</v>
      </c>
      <c r="N102" s="291">
        <v>-249993</v>
      </c>
      <c r="O102" s="293" t="s">
        <v>522</v>
      </c>
      <c r="P102" s="292">
        <f t="shared" si="3"/>
        <v>731.10194771012459</v>
      </c>
    </row>
    <row r="103" spans="1:16">
      <c r="A103" s="293" t="s">
        <v>391</v>
      </c>
      <c r="B103" s="293" t="s">
        <v>506</v>
      </c>
      <c r="C103" s="293">
        <v>670</v>
      </c>
      <c r="D103" s="293" t="s">
        <v>389</v>
      </c>
      <c r="E103" s="293" t="s">
        <v>392</v>
      </c>
      <c r="G103" s="293" t="s">
        <v>79</v>
      </c>
      <c r="H103" s="294">
        <v>0</v>
      </c>
      <c r="I103" s="294">
        <v>325.3</v>
      </c>
      <c r="J103" s="294">
        <f t="shared" si="2"/>
        <v>-325.3</v>
      </c>
      <c r="K103" s="293" t="s">
        <v>523</v>
      </c>
      <c r="L103" s="291">
        <v>0</v>
      </c>
      <c r="M103" s="291">
        <v>237830</v>
      </c>
      <c r="N103" s="291">
        <v>-237830</v>
      </c>
      <c r="O103" s="293" t="s">
        <v>523</v>
      </c>
      <c r="P103" s="292">
        <f t="shared" si="3"/>
        <v>731.10974485090685</v>
      </c>
    </row>
    <row r="104" spans="1:16">
      <c r="A104" s="293" t="s">
        <v>391</v>
      </c>
      <c r="B104" s="293" t="s">
        <v>506</v>
      </c>
      <c r="C104" s="293">
        <v>670</v>
      </c>
      <c r="D104" s="293" t="s">
        <v>389</v>
      </c>
      <c r="E104" s="293" t="s">
        <v>392</v>
      </c>
      <c r="G104" s="293" t="s">
        <v>79</v>
      </c>
      <c r="H104" s="294">
        <v>0</v>
      </c>
      <c r="I104" s="294">
        <v>274.27</v>
      </c>
      <c r="J104" s="294">
        <f t="shared" si="2"/>
        <v>-274.27</v>
      </c>
      <c r="K104" s="293" t="s">
        <v>524</v>
      </c>
      <c r="L104" s="291">
        <v>0</v>
      </c>
      <c r="M104" s="291">
        <v>200516</v>
      </c>
      <c r="N104" s="291">
        <v>-200516</v>
      </c>
      <c r="O104" s="293" t="s">
        <v>524</v>
      </c>
      <c r="P104" s="292">
        <f t="shared" si="3"/>
        <v>731.08980201990744</v>
      </c>
    </row>
    <row r="105" spans="1:16">
      <c r="A105" s="293" t="s">
        <v>391</v>
      </c>
      <c r="B105" s="293" t="s">
        <v>506</v>
      </c>
      <c r="C105" s="293">
        <v>670</v>
      </c>
      <c r="D105" s="293" t="s">
        <v>389</v>
      </c>
      <c r="E105" s="293" t="s">
        <v>392</v>
      </c>
      <c r="G105" s="293" t="s">
        <v>79</v>
      </c>
      <c r="H105" s="294">
        <v>0</v>
      </c>
      <c r="I105" s="294">
        <v>255.08</v>
      </c>
      <c r="J105" s="294">
        <f t="shared" si="2"/>
        <v>-255.08</v>
      </c>
      <c r="K105" s="293" t="s">
        <v>525</v>
      </c>
      <c r="L105" s="291">
        <v>0</v>
      </c>
      <c r="M105" s="291">
        <v>186488</v>
      </c>
      <c r="N105" s="291">
        <v>-186488</v>
      </c>
      <c r="O105" s="293" t="s">
        <v>525</v>
      </c>
      <c r="P105" s="292">
        <f t="shared" si="3"/>
        <v>731.09612670534727</v>
      </c>
    </row>
    <row r="106" spans="1:16">
      <c r="A106" s="293" t="s">
        <v>391</v>
      </c>
      <c r="B106" s="293" t="s">
        <v>506</v>
      </c>
      <c r="C106" s="293">
        <v>670</v>
      </c>
      <c r="D106" s="293" t="s">
        <v>389</v>
      </c>
      <c r="E106" s="293" t="s">
        <v>392</v>
      </c>
      <c r="G106" s="293" t="s">
        <v>79</v>
      </c>
      <c r="H106" s="294">
        <v>0</v>
      </c>
      <c r="I106" s="294">
        <v>240.29</v>
      </c>
      <c r="J106" s="294">
        <f t="shared" si="2"/>
        <v>-240.29</v>
      </c>
      <c r="K106" s="293" t="s">
        <v>526</v>
      </c>
      <c r="L106" s="291">
        <v>0</v>
      </c>
      <c r="M106" s="291">
        <v>175678</v>
      </c>
      <c r="N106" s="291">
        <v>-175678</v>
      </c>
      <c r="O106" s="293" t="s">
        <v>526</v>
      </c>
      <c r="P106" s="292">
        <f t="shared" si="3"/>
        <v>731.10824420491906</v>
      </c>
    </row>
    <row r="107" spans="1:16">
      <c r="A107" s="293" t="s">
        <v>391</v>
      </c>
      <c r="B107" s="293" t="s">
        <v>506</v>
      </c>
      <c r="C107" s="293">
        <v>670</v>
      </c>
      <c r="D107" s="293" t="s">
        <v>389</v>
      </c>
      <c r="E107" s="293" t="s">
        <v>392</v>
      </c>
      <c r="G107" s="293" t="s">
        <v>79</v>
      </c>
      <c r="H107" s="294">
        <v>0</v>
      </c>
      <c r="I107" s="294">
        <v>214.19</v>
      </c>
      <c r="J107" s="294">
        <f t="shared" si="2"/>
        <v>-214.19</v>
      </c>
      <c r="K107" s="293" t="s">
        <v>527</v>
      </c>
      <c r="L107" s="291">
        <v>0</v>
      </c>
      <c r="M107" s="291">
        <v>156593</v>
      </c>
      <c r="N107" s="291">
        <v>-156593</v>
      </c>
      <c r="O107" s="293" t="s">
        <v>527</v>
      </c>
      <c r="P107" s="292">
        <f t="shared" si="3"/>
        <v>731.09388860357626</v>
      </c>
    </row>
    <row r="108" spans="1:16">
      <c r="A108" s="293" t="s">
        <v>391</v>
      </c>
      <c r="B108" s="293" t="s">
        <v>506</v>
      </c>
      <c r="C108" s="293">
        <v>670</v>
      </c>
      <c r="D108" s="293" t="s">
        <v>389</v>
      </c>
      <c r="E108" s="293" t="s">
        <v>392</v>
      </c>
      <c r="G108" s="293" t="s">
        <v>79</v>
      </c>
      <c r="H108" s="294">
        <v>0</v>
      </c>
      <c r="I108" s="294">
        <v>193.5</v>
      </c>
      <c r="J108" s="294">
        <f t="shared" si="2"/>
        <v>-193.5</v>
      </c>
      <c r="K108" s="293" t="s">
        <v>528</v>
      </c>
      <c r="L108" s="291">
        <v>0</v>
      </c>
      <c r="M108" s="291">
        <v>141467</v>
      </c>
      <c r="N108" s="291">
        <v>-141467</v>
      </c>
      <c r="O108" s="293" t="s">
        <v>528</v>
      </c>
      <c r="P108" s="292">
        <f t="shared" si="3"/>
        <v>731.0956072351421</v>
      </c>
    </row>
    <row r="109" spans="1:16">
      <c r="A109" s="293" t="s">
        <v>391</v>
      </c>
      <c r="B109" s="293" t="s">
        <v>506</v>
      </c>
      <c r="C109" s="293">
        <v>670</v>
      </c>
      <c r="D109" s="293" t="s">
        <v>389</v>
      </c>
      <c r="E109" s="293" t="s">
        <v>392</v>
      </c>
      <c r="G109" s="293" t="s">
        <v>79</v>
      </c>
      <c r="H109" s="294">
        <v>0</v>
      </c>
      <c r="I109" s="294">
        <v>152.11000000000001</v>
      </c>
      <c r="J109" s="294">
        <f t="shared" si="2"/>
        <v>-152.11000000000001</v>
      </c>
      <c r="K109" s="293" t="s">
        <v>529</v>
      </c>
      <c r="L109" s="291">
        <v>0</v>
      </c>
      <c r="M109" s="291">
        <v>111211</v>
      </c>
      <c r="N109" s="291">
        <v>-111211</v>
      </c>
      <c r="O109" s="293" t="s">
        <v>529</v>
      </c>
      <c r="P109" s="292">
        <f t="shared" si="3"/>
        <v>731.12221418710135</v>
      </c>
    </row>
    <row r="110" spans="1:16">
      <c r="A110" s="293" t="s">
        <v>391</v>
      </c>
      <c r="B110" s="293" t="s">
        <v>506</v>
      </c>
      <c r="C110" s="293">
        <v>670</v>
      </c>
      <c r="D110" s="293" t="s">
        <v>389</v>
      </c>
      <c r="E110" s="293" t="s">
        <v>392</v>
      </c>
      <c r="G110" s="293" t="s">
        <v>79</v>
      </c>
      <c r="H110" s="294">
        <v>0</v>
      </c>
      <c r="I110" s="294">
        <v>124.92</v>
      </c>
      <c r="J110" s="294">
        <f t="shared" si="2"/>
        <v>-124.92</v>
      </c>
      <c r="K110" s="293" t="s">
        <v>530</v>
      </c>
      <c r="L110" s="291">
        <v>0</v>
      </c>
      <c r="M110" s="291">
        <v>91329</v>
      </c>
      <c r="N110" s="291">
        <v>-91329</v>
      </c>
      <c r="O110" s="293" t="s">
        <v>530</v>
      </c>
      <c r="P110" s="292">
        <f t="shared" si="3"/>
        <v>731.0999039385207</v>
      </c>
    </row>
    <row r="111" spans="1:16">
      <c r="A111" s="293" t="s">
        <v>391</v>
      </c>
      <c r="B111" s="293" t="s">
        <v>506</v>
      </c>
      <c r="C111" s="293">
        <v>670</v>
      </c>
      <c r="D111" s="293" t="s">
        <v>389</v>
      </c>
      <c r="E111" s="293" t="s">
        <v>392</v>
      </c>
      <c r="G111" s="293" t="s">
        <v>79</v>
      </c>
      <c r="H111" s="294">
        <v>0</v>
      </c>
      <c r="I111" s="294">
        <v>81.72</v>
      </c>
      <c r="J111" s="294">
        <f t="shared" si="2"/>
        <v>-81.72</v>
      </c>
      <c r="K111" s="293" t="s">
        <v>531</v>
      </c>
      <c r="L111" s="291">
        <v>0</v>
      </c>
      <c r="M111" s="291">
        <v>59742</v>
      </c>
      <c r="N111" s="291">
        <v>-59742</v>
      </c>
      <c r="O111" s="293" t="s">
        <v>531</v>
      </c>
      <c r="P111" s="292">
        <f t="shared" si="3"/>
        <v>731.05726872246692</v>
      </c>
    </row>
    <row r="112" spans="1:16">
      <c r="A112" s="293" t="s">
        <v>391</v>
      </c>
      <c r="B112" s="293" t="s">
        <v>506</v>
      </c>
      <c r="C112" s="293">
        <v>670</v>
      </c>
      <c r="D112" s="293" t="s">
        <v>389</v>
      </c>
      <c r="E112" s="293" t="s">
        <v>392</v>
      </c>
      <c r="G112" s="293" t="s">
        <v>79</v>
      </c>
      <c r="H112" s="294">
        <v>0</v>
      </c>
      <c r="I112" s="294">
        <v>74.11</v>
      </c>
      <c r="J112" s="294">
        <f t="shared" si="2"/>
        <v>-74.11</v>
      </c>
      <c r="K112" s="293" t="s">
        <v>532</v>
      </c>
      <c r="L112" s="291">
        <v>0</v>
      </c>
      <c r="M112" s="291">
        <v>54179</v>
      </c>
      <c r="N112" s="291">
        <v>-54179</v>
      </c>
      <c r="O112" s="293" t="s">
        <v>532</v>
      </c>
      <c r="P112" s="292">
        <f t="shared" si="3"/>
        <v>731.06193496154367</v>
      </c>
    </row>
    <row r="113" spans="1:16">
      <c r="A113" s="293" t="s">
        <v>391</v>
      </c>
      <c r="B113" s="293" t="s">
        <v>506</v>
      </c>
      <c r="C113" s="293">
        <v>670</v>
      </c>
      <c r="D113" s="293" t="s">
        <v>389</v>
      </c>
      <c r="E113" s="293" t="s">
        <v>392</v>
      </c>
      <c r="G113" s="293" t="s">
        <v>79</v>
      </c>
      <c r="H113" s="294">
        <v>0</v>
      </c>
      <c r="I113" s="294">
        <v>53.5</v>
      </c>
      <c r="J113" s="294">
        <f t="shared" si="2"/>
        <v>-53.5</v>
      </c>
      <c r="K113" s="293" t="s">
        <v>533</v>
      </c>
      <c r="L113" s="291">
        <v>0</v>
      </c>
      <c r="M113" s="291">
        <v>39116</v>
      </c>
      <c r="N113" s="291">
        <v>-39116</v>
      </c>
      <c r="O113" s="293" t="s">
        <v>533</v>
      </c>
      <c r="P113" s="292">
        <f t="shared" si="3"/>
        <v>731.14018691588785</v>
      </c>
    </row>
    <row r="114" spans="1:16">
      <c r="A114" s="293" t="s">
        <v>391</v>
      </c>
      <c r="B114" s="293" t="s">
        <v>506</v>
      </c>
      <c r="C114" s="293">
        <v>670</v>
      </c>
      <c r="D114" s="293" t="s">
        <v>389</v>
      </c>
      <c r="E114" s="293" t="s">
        <v>392</v>
      </c>
      <c r="G114" s="293" t="s">
        <v>79</v>
      </c>
      <c r="H114" s="294">
        <v>0</v>
      </c>
      <c r="I114" s="294">
        <v>48.23</v>
      </c>
      <c r="J114" s="294">
        <f t="shared" si="2"/>
        <v>-48.23</v>
      </c>
      <c r="K114" s="293" t="s">
        <v>534</v>
      </c>
      <c r="L114" s="291">
        <v>0</v>
      </c>
      <c r="M114" s="291">
        <v>35260</v>
      </c>
      <c r="N114" s="291">
        <v>-35260</v>
      </c>
      <c r="O114" s="293" t="s">
        <v>534</v>
      </c>
      <c r="P114" s="292">
        <f t="shared" si="3"/>
        <v>731.08024051420284</v>
      </c>
    </row>
    <row r="115" spans="1:16">
      <c r="A115" s="293" t="s">
        <v>391</v>
      </c>
      <c r="B115" s="293" t="s">
        <v>506</v>
      </c>
      <c r="C115" s="293">
        <v>670</v>
      </c>
      <c r="D115" s="293" t="s">
        <v>389</v>
      </c>
      <c r="E115" s="293" t="s">
        <v>392</v>
      </c>
      <c r="G115" s="293" t="s">
        <v>79</v>
      </c>
      <c r="H115" s="294">
        <v>0</v>
      </c>
      <c r="I115" s="294">
        <v>41.25</v>
      </c>
      <c r="J115" s="294">
        <f t="shared" si="2"/>
        <v>-41.25</v>
      </c>
      <c r="K115" s="293" t="s">
        <v>535</v>
      </c>
      <c r="L115" s="291">
        <v>0</v>
      </c>
      <c r="M115" s="291">
        <v>30155</v>
      </c>
      <c r="N115" s="291">
        <v>-30155</v>
      </c>
      <c r="O115" s="293" t="s">
        <v>535</v>
      </c>
      <c r="P115" s="292">
        <f t="shared" si="3"/>
        <v>731.030303030303</v>
      </c>
    </row>
    <row r="116" spans="1:16">
      <c r="A116" s="293" t="s">
        <v>391</v>
      </c>
      <c r="B116" s="293" t="s">
        <v>506</v>
      </c>
      <c r="C116" s="293">
        <v>670</v>
      </c>
      <c r="D116" s="293" t="s">
        <v>389</v>
      </c>
      <c r="E116" s="293" t="s">
        <v>392</v>
      </c>
      <c r="G116" s="293" t="s">
        <v>79</v>
      </c>
      <c r="H116" s="294">
        <v>0</v>
      </c>
      <c r="I116" s="294">
        <v>31.8</v>
      </c>
      <c r="J116" s="294">
        <f t="shared" si="2"/>
        <v>-31.8</v>
      </c>
      <c r="K116" s="293" t="s">
        <v>536</v>
      </c>
      <c r="L116" s="291">
        <v>0</v>
      </c>
      <c r="M116" s="291">
        <v>23250</v>
      </c>
      <c r="N116" s="291">
        <v>-23250</v>
      </c>
      <c r="O116" s="293" t="s">
        <v>536</v>
      </c>
      <c r="P116" s="292">
        <f t="shared" si="3"/>
        <v>731.13207547169804</v>
      </c>
    </row>
    <row r="117" spans="1:16">
      <c r="A117" s="293" t="s">
        <v>391</v>
      </c>
      <c r="B117" s="293" t="s">
        <v>506</v>
      </c>
      <c r="C117" s="293">
        <v>670</v>
      </c>
      <c r="D117" s="293" t="s">
        <v>389</v>
      </c>
      <c r="E117" s="293" t="s">
        <v>392</v>
      </c>
      <c r="G117" s="293" t="s">
        <v>79</v>
      </c>
      <c r="H117" s="294">
        <v>0</v>
      </c>
      <c r="I117" s="294">
        <v>30.06</v>
      </c>
      <c r="J117" s="294">
        <f t="shared" si="2"/>
        <v>-30.06</v>
      </c>
      <c r="K117" s="293" t="s">
        <v>537</v>
      </c>
      <c r="L117" s="291">
        <v>0</v>
      </c>
      <c r="M117" s="291">
        <v>21975</v>
      </c>
      <c r="N117" s="291">
        <v>-21975</v>
      </c>
      <c r="O117" s="293" t="s">
        <v>537</v>
      </c>
      <c r="P117" s="292">
        <f t="shared" si="3"/>
        <v>731.03792415169664</v>
      </c>
    </row>
    <row r="118" spans="1:16">
      <c r="A118" s="293" t="s">
        <v>391</v>
      </c>
      <c r="B118" s="293" t="s">
        <v>506</v>
      </c>
      <c r="C118" s="293">
        <v>670</v>
      </c>
      <c r="D118" s="293" t="s">
        <v>389</v>
      </c>
      <c r="E118" s="293" t="s">
        <v>392</v>
      </c>
      <c r="G118" s="293" t="s">
        <v>79</v>
      </c>
      <c r="H118" s="294">
        <v>0</v>
      </c>
      <c r="I118" s="294">
        <v>21.95</v>
      </c>
      <c r="J118" s="294">
        <f t="shared" si="2"/>
        <v>-21.95</v>
      </c>
      <c r="K118" s="293" t="s">
        <v>538</v>
      </c>
      <c r="L118" s="291">
        <v>0</v>
      </c>
      <c r="M118" s="291">
        <v>16047</v>
      </c>
      <c r="N118" s="291">
        <v>-16047</v>
      </c>
      <c r="O118" s="293" t="s">
        <v>538</v>
      </c>
      <c r="P118" s="292">
        <f t="shared" si="3"/>
        <v>731.07061503416855</v>
      </c>
    </row>
    <row r="119" spans="1:16">
      <c r="A119" s="293" t="s">
        <v>391</v>
      </c>
      <c r="B119" s="293" t="s">
        <v>506</v>
      </c>
      <c r="C119" s="293">
        <v>670</v>
      </c>
      <c r="D119" s="293" t="s">
        <v>389</v>
      </c>
      <c r="E119" s="293" t="s">
        <v>392</v>
      </c>
      <c r="G119" s="293" t="s">
        <v>79</v>
      </c>
      <c r="H119" s="294">
        <v>0</v>
      </c>
      <c r="I119" s="294">
        <v>17.329999999999998</v>
      </c>
      <c r="J119" s="294">
        <f t="shared" si="2"/>
        <v>-17.329999999999998</v>
      </c>
      <c r="K119" s="293" t="s">
        <v>539</v>
      </c>
      <c r="L119" s="291">
        <v>0</v>
      </c>
      <c r="M119" s="291">
        <v>12673</v>
      </c>
      <c r="N119" s="291">
        <v>-12673</v>
      </c>
      <c r="O119" s="293" t="s">
        <v>539</v>
      </c>
      <c r="P119" s="292">
        <f t="shared" si="3"/>
        <v>731.2752452394692</v>
      </c>
    </row>
    <row r="120" spans="1:16">
      <c r="A120" s="293" t="s">
        <v>391</v>
      </c>
      <c r="B120" s="293" t="s">
        <v>506</v>
      </c>
      <c r="C120" s="293">
        <v>670</v>
      </c>
      <c r="D120" s="293" t="s">
        <v>389</v>
      </c>
      <c r="E120" s="293" t="s">
        <v>392</v>
      </c>
      <c r="G120" s="293" t="s">
        <v>79</v>
      </c>
      <c r="H120" s="294">
        <v>0</v>
      </c>
      <c r="I120" s="294">
        <v>12.85</v>
      </c>
      <c r="J120" s="294">
        <f t="shared" si="2"/>
        <v>-12.85</v>
      </c>
      <c r="K120" s="293" t="s">
        <v>540</v>
      </c>
      <c r="L120" s="291">
        <v>0</v>
      </c>
      <c r="M120" s="291">
        <v>9396</v>
      </c>
      <c r="N120" s="291">
        <v>-9396</v>
      </c>
      <c r="O120" s="293" t="s">
        <v>540</v>
      </c>
      <c r="P120" s="292">
        <f t="shared" si="3"/>
        <v>731.20622568093393</v>
      </c>
    </row>
    <row r="121" spans="1:16">
      <c r="A121" s="293" t="s">
        <v>391</v>
      </c>
      <c r="B121" s="293" t="s">
        <v>506</v>
      </c>
      <c r="C121" s="293">
        <v>670</v>
      </c>
      <c r="D121" s="293" t="s">
        <v>389</v>
      </c>
      <c r="E121" s="293" t="s">
        <v>392</v>
      </c>
      <c r="G121" s="293" t="s">
        <v>79</v>
      </c>
      <c r="H121" s="294">
        <v>0</v>
      </c>
      <c r="I121" s="294">
        <v>12.36</v>
      </c>
      <c r="J121" s="294">
        <f t="shared" si="2"/>
        <v>-12.36</v>
      </c>
      <c r="K121" s="293" t="s">
        <v>541</v>
      </c>
      <c r="L121" s="291">
        <v>0</v>
      </c>
      <c r="M121" s="291">
        <v>9038</v>
      </c>
      <c r="N121" s="291">
        <v>-9038</v>
      </c>
      <c r="O121" s="293" t="s">
        <v>541</v>
      </c>
      <c r="P121" s="292">
        <f t="shared" si="3"/>
        <v>731.22977346278321</v>
      </c>
    </row>
    <row r="122" spans="1:16">
      <c r="A122" s="293" t="s">
        <v>391</v>
      </c>
      <c r="B122" s="293" t="s">
        <v>506</v>
      </c>
      <c r="C122" s="293">
        <v>670</v>
      </c>
      <c r="D122" s="293" t="s">
        <v>389</v>
      </c>
      <c r="E122" s="293" t="s">
        <v>392</v>
      </c>
      <c r="G122" s="293" t="s">
        <v>79</v>
      </c>
      <c r="H122" s="294">
        <v>0</v>
      </c>
      <c r="I122" s="294">
        <v>7.93</v>
      </c>
      <c r="J122" s="294">
        <f t="shared" si="2"/>
        <v>-7.93</v>
      </c>
      <c r="K122" s="293" t="s">
        <v>542</v>
      </c>
      <c r="L122" s="291">
        <v>0</v>
      </c>
      <c r="M122" s="291">
        <v>5795</v>
      </c>
      <c r="N122" s="291">
        <v>-5795</v>
      </c>
      <c r="O122" s="293" t="s">
        <v>542</v>
      </c>
      <c r="P122" s="292">
        <f t="shared" si="3"/>
        <v>730.76923076923083</v>
      </c>
    </row>
    <row r="123" spans="1:16">
      <c r="A123" s="293" t="s">
        <v>391</v>
      </c>
      <c r="B123" s="293" t="s">
        <v>506</v>
      </c>
      <c r="C123" s="293">
        <v>670</v>
      </c>
      <c r="D123" s="293" t="s">
        <v>389</v>
      </c>
      <c r="E123" s="293" t="s">
        <v>392</v>
      </c>
      <c r="G123" s="293" t="s">
        <v>79</v>
      </c>
      <c r="H123" s="294">
        <v>0</v>
      </c>
      <c r="I123" s="294">
        <v>1.0900000000000001</v>
      </c>
      <c r="J123" s="294">
        <f t="shared" si="2"/>
        <v>-1.0900000000000001</v>
      </c>
      <c r="K123" s="293" t="s">
        <v>543</v>
      </c>
      <c r="L123" s="291">
        <v>0</v>
      </c>
      <c r="M123" s="291">
        <v>797</v>
      </c>
      <c r="N123" s="291">
        <v>-797</v>
      </c>
      <c r="O123" s="293" t="s">
        <v>543</v>
      </c>
      <c r="P123" s="292">
        <f t="shared" si="3"/>
        <v>731.19266055045864</v>
      </c>
    </row>
    <row r="124" spans="1:16">
      <c r="A124" s="293" t="s">
        <v>391</v>
      </c>
      <c r="B124" s="293" t="s">
        <v>506</v>
      </c>
      <c r="C124" s="293">
        <v>670</v>
      </c>
      <c r="D124" s="293" t="s">
        <v>389</v>
      </c>
      <c r="E124" s="293" t="s">
        <v>392</v>
      </c>
      <c r="G124" s="293" t="s">
        <v>79</v>
      </c>
      <c r="H124" s="294">
        <v>0</v>
      </c>
      <c r="I124" s="294">
        <v>0.4</v>
      </c>
      <c r="J124" s="294">
        <f t="shared" si="2"/>
        <v>-0.4</v>
      </c>
      <c r="K124" s="293" t="s">
        <v>544</v>
      </c>
      <c r="L124" s="291">
        <v>0</v>
      </c>
      <c r="M124" s="291">
        <v>296</v>
      </c>
      <c r="N124" s="291">
        <v>-296</v>
      </c>
      <c r="O124" s="293" t="s">
        <v>544</v>
      </c>
      <c r="P124" s="292">
        <f t="shared" si="3"/>
        <v>740</v>
      </c>
    </row>
    <row r="125" spans="1:16">
      <c r="A125" s="293" t="s">
        <v>391</v>
      </c>
      <c r="B125" s="293" t="s">
        <v>506</v>
      </c>
      <c r="C125" s="293">
        <v>670</v>
      </c>
      <c r="D125" s="293" t="s">
        <v>389</v>
      </c>
      <c r="E125" s="293" t="s">
        <v>392</v>
      </c>
      <c r="G125" s="293" t="s">
        <v>67</v>
      </c>
      <c r="H125" s="294">
        <v>0</v>
      </c>
      <c r="I125" s="294">
        <v>1962.63</v>
      </c>
      <c r="J125" s="294">
        <f t="shared" si="2"/>
        <v>-1962.63</v>
      </c>
      <c r="K125" s="293" t="s">
        <v>545</v>
      </c>
      <c r="L125" s="291">
        <v>0</v>
      </c>
      <c r="M125" s="291">
        <v>1434877</v>
      </c>
      <c r="N125" s="291">
        <v>-1434877</v>
      </c>
      <c r="O125" s="293" t="s">
        <v>545</v>
      </c>
      <c r="P125" s="292">
        <f t="shared" si="3"/>
        <v>731.09908642994344</v>
      </c>
    </row>
    <row r="126" spans="1:16">
      <c r="A126" s="293" t="s">
        <v>391</v>
      </c>
      <c r="B126" s="293" t="s">
        <v>506</v>
      </c>
      <c r="C126" s="293">
        <v>670</v>
      </c>
      <c r="D126" s="293" t="s">
        <v>389</v>
      </c>
      <c r="E126" s="293" t="s">
        <v>392</v>
      </c>
      <c r="G126" s="293" t="s">
        <v>67</v>
      </c>
      <c r="H126" s="294">
        <v>0</v>
      </c>
      <c r="I126" s="294">
        <v>1440.64</v>
      </c>
      <c r="J126" s="294">
        <f t="shared" si="2"/>
        <v>-1440.64</v>
      </c>
      <c r="K126" s="293" t="s">
        <v>546</v>
      </c>
      <c r="L126" s="291">
        <v>0</v>
      </c>
      <c r="M126" s="291">
        <v>1053250</v>
      </c>
      <c r="N126" s="291">
        <v>-1053250</v>
      </c>
      <c r="O126" s="293" t="s">
        <v>546</v>
      </c>
      <c r="P126" s="292">
        <f t="shared" si="3"/>
        <v>731.09867836517094</v>
      </c>
    </row>
    <row r="127" spans="1:16">
      <c r="A127" s="293" t="s">
        <v>391</v>
      </c>
      <c r="B127" s="293" t="s">
        <v>506</v>
      </c>
      <c r="C127" s="293">
        <v>670</v>
      </c>
      <c r="D127" s="293" t="s">
        <v>389</v>
      </c>
      <c r="E127" s="293" t="s">
        <v>392</v>
      </c>
      <c r="G127" s="293" t="s">
        <v>67</v>
      </c>
      <c r="H127" s="294">
        <v>0</v>
      </c>
      <c r="I127" s="294">
        <v>900.54</v>
      </c>
      <c r="J127" s="294">
        <f t="shared" si="2"/>
        <v>-900.54</v>
      </c>
      <c r="K127" s="293" t="s">
        <v>547</v>
      </c>
      <c r="L127" s="291">
        <v>0</v>
      </c>
      <c r="M127" s="291">
        <v>658383</v>
      </c>
      <c r="N127" s="291">
        <v>-658383</v>
      </c>
      <c r="O127" s="293" t="s">
        <v>547</v>
      </c>
      <c r="P127" s="292">
        <f t="shared" si="3"/>
        <v>731.09800786194955</v>
      </c>
    </row>
    <row r="128" spans="1:16">
      <c r="A128" s="293" t="s">
        <v>391</v>
      </c>
      <c r="B128" s="293" t="s">
        <v>506</v>
      </c>
      <c r="C128" s="293">
        <v>670</v>
      </c>
      <c r="D128" s="293" t="s">
        <v>389</v>
      </c>
      <c r="E128" s="293" t="s">
        <v>392</v>
      </c>
      <c r="G128" s="293" t="s">
        <v>67</v>
      </c>
      <c r="H128" s="294">
        <v>0</v>
      </c>
      <c r="I128" s="294">
        <v>89.71</v>
      </c>
      <c r="J128" s="294">
        <f t="shared" si="2"/>
        <v>-89.71</v>
      </c>
      <c r="K128" s="293" t="s">
        <v>548</v>
      </c>
      <c r="L128" s="291">
        <v>0</v>
      </c>
      <c r="M128" s="291">
        <v>65590</v>
      </c>
      <c r="N128" s="291">
        <v>-65590</v>
      </c>
      <c r="O128" s="293" t="s">
        <v>548</v>
      </c>
      <c r="P128" s="292">
        <f t="shared" si="3"/>
        <v>731.13365288150715</v>
      </c>
    </row>
    <row r="129" spans="1:16">
      <c r="A129" s="293" t="s">
        <v>391</v>
      </c>
      <c r="B129" s="293" t="s">
        <v>549</v>
      </c>
      <c r="C129" s="293">
        <v>672</v>
      </c>
      <c r="D129" s="293" t="s">
        <v>389</v>
      </c>
      <c r="E129" s="293" t="s">
        <v>550</v>
      </c>
      <c r="G129" s="293" t="s">
        <v>37</v>
      </c>
      <c r="H129" s="294">
        <v>0</v>
      </c>
      <c r="I129" s="294">
        <v>935.86</v>
      </c>
      <c r="J129" s="294">
        <f t="shared" si="2"/>
        <v>-935.86</v>
      </c>
      <c r="K129" s="293" t="s">
        <v>551</v>
      </c>
      <c r="L129" s="291">
        <v>0</v>
      </c>
      <c r="M129" s="291">
        <v>684207</v>
      </c>
      <c r="N129" s="291">
        <v>-684207</v>
      </c>
      <c r="O129" s="293" t="s">
        <v>551</v>
      </c>
      <c r="P129" s="292">
        <f t="shared" si="3"/>
        <v>731.09973714017053</v>
      </c>
    </row>
    <row r="130" spans="1:16">
      <c r="A130" s="293" t="s">
        <v>391</v>
      </c>
      <c r="B130" s="293" t="s">
        <v>549</v>
      </c>
      <c r="C130" s="293">
        <v>672</v>
      </c>
      <c r="D130" s="293" t="s">
        <v>389</v>
      </c>
      <c r="E130" s="293" t="s">
        <v>550</v>
      </c>
      <c r="G130" s="293" t="s">
        <v>37</v>
      </c>
      <c r="H130" s="294">
        <v>0</v>
      </c>
      <c r="I130" s="294">
        <v>910.17</v>
      </c>
      <c r="J130" s="294">
        <f t="shared" si="2"/>
        <v>-910.17</v>
      </c>
      <c r="K130" s="293" t="s">
        <v>552</v>
      </c>
      <c r="L130" s="291">
        <v>0</v>
      </c>
      <c r="M130" s="291">
        <v>665425</v>
      </c>
      <c r="N130" s="291">
        <v>-665425</v>
      </c>
      <c r="O130" s="293" t="s">
        <v>552</v>
      </c>
      <c r="P130" s="292">
        <f t="shared" si="3"/>
        <v>731.09968467429167</v>
      </c>
    </row>
    <row r="131" spans="1:16">
      <c r="A131" s="293" t="s">
        <v>391</v>
      </c>
      <c r="B131" s="293" t="s">
        <v>549</v>
      </c>
      <c r="C131" s="293">
        <v>672</v>
      </c>
      <c r="D131" s="293" t="s">
        <v>389</v>
      </c>
      <c r="E131" s="293" t="s">
        <v>550</v>
      </c>
      <c r="G131" s="293" t="s">
        <v>37</v>
      </c>
      <c r="H131" s="294">
        <v>0</v>
      </c>
      <c r="I131" s="294">
        <v>902.3</v>
      </c>
      <c r="J131" s="294">
        <f t="shared" si="2"/>
        <v>-902.3</v>
      </c>
      <c r="K131" s="293" t="s">
        <v>553</v>
      </c>
      <c r="L131" s="291">
        <v>0</v>
      </c>
      <c r="M131" s="291">
        <v>659669</v>
      </c>
      <c r="N131" s="291">
        <v>-659669</v>
      </c>
      <c r="O131" s="293" t="s">
        <v>553</v>
      </c>
      <c r="P131" s="292">
        <f t="shared" si="3"/>
        <v>731.09719605452733</v>
      </c>
    </row>
    <row r="132" spans="1:16">
      <c r="A132" s="293" t="s">
        <v>391</v>
      </c>
      <c r="B132" s="293" t="s">
        <v>549</v>
      </c>
      <c r="C132" s="293">
        <v>672</v>
      </c>
      <c r="D132" s="293" t="s">
        <v>389</v>
      </c>
      <c r="E132" s="293" t="s">
        <v>550</v>
      </c>
      <c r="G132" s="293" t="s">
        <v>37</v>
      </c>
      <c r="H132" s="294">
        <v>0</v>
      </c>
      <c r="I132" s="294">
        <v>455.21</v>
      </c>
      <c r="J132" s="294">
        <f t="shared" si="2"/>
        <v>-455.21</v>
      </c>
      <c r="K132" s="293" t="s">
        <v>554</v>
      </c>
      <c r="L132" s="291">
        <v>0</v>
      </c>
      <c r="M132" s="291">
        <v>332803</v>
      </c>
      <c r="N132" s="291">
        <v>-332803</v>
      </c>
      <c r="O132" s="293" t="s">
        <v>554</v>
      </c>
      <c r="P132" s="292">
        <f t="shared" si="3"/>
        <v>731.09773511126741</v>
      </c>
    </row>
    <row r="133" spans="1:16">
      <c r="A133" s="293" t="s">
        <v>391</v>
      </c>
      <c r="B133" s="293" t="s">
        <v>549</v>
      </c>
      <c r="C133" s="293">
        <v>672</v>
      </c>
      <c r="D133" s="293" t="s">
        <v>389</v>
      </c>
      <c r="E133" s="293" t="s">
        <v>550</v>
      </c>
      <c r="G133" s="293" t="s">
        <v>37</v>
      </c>
      <c r="H133" s="294">
        <v>0</v>
      </c>
      <c r="I133" s="294">
        <v>358.55</v>
      </c>
      <c r="J133" s="294">
        <f t="shared" si="2"/>
        <v>-358.55</v>
      </c>
      <c r="K133" s="293" t="s">
        <v>555</v>
      </c>
      <c r="L133" s="291">
        <v>0</v>
      </c>
      <c r="M133" s="291">
        <v>262134</v>
      </c>
      <c r="N133" s="291">
        <v>-262134</v>
      </c>
      <c r="O133" s="293" t="s">
        <v>555</v>
      </c>
      <c r="P133" s="292">
        <f t="shared" si="3"/>
        <v>731.09468693348208</v>
      </c>
    </row>
    <row r="134" spans="1:16">
      <c r="A134" s="293" t="s">
        <v>391</v>
      </c>
      <c r="B134" s="293" t="s">
        <v>549</v>
      </c>
      <c r="C134" s="293">
        <v>672</v>
      </c>
      <c r="D134" s="293" t="s">
        <v>389</v>
      </c>
      <c r="E134" s="293" t="s">
        <v>550</v>
      </c>
      <c r="G134" s="293" t="s">
        <v>37</v>
      </c>
      <c r="H134" s="294">
        <v>0</v>
      </c>
      <c r="I134" s="294">
        <v>289</v>
      </c>
      <c r="J134" s="294">
        <f t="shared" si="2"/>
        <v>-289</v>
      </c>
      <c r="K134" s="293" t="s">
        <v>556</v>
      </c>
      <c r="L134" s="291">
        <v>0</v>
      </c>
      <c r="M134" s="291">
        <v>211287</v>
      </c>
      <c r="N134" s="291">
        <v>-211287</v>
      </c>
      <c r="O134" s="293" t="s">
        <v>556</v>
      </c>
      <c r="P134" s="292">
        <f t="shared" si="3"/>
        <v>731.09688581314879</v>
      </c>
    </row>
    <row r="135" spans="1:16">
      <c r="A135" s="293" t="s">
        <v>391</v>
      </c>
      <c r="B135" s="293" t="s">
        <v>549</v>
      </c>
      <c r="C135" s="293">
        <v>672</v>
      </c>
      <c r="D135" s="293" t="s">
        <v>389</v>
      </c>
      <c r="E135" s="293" t="s">
        <v>550</v>
      </c>
      <c r="G135" s="293" t="s">
        <v>37</v>
      </c>
      <c r="H135" s="294">
        <v>0</v>
      </c>
      <c r="I135" s="294">
        <v>239.63</v>
      </c>
      <c r="J135" s="294">
        <f t="shared" si="2"/>
        <v>-239.63</v>
      </c>
      <c r="K135" s="293" t="s">
        <v>557</v>
      </c>
      <c r="L135" s="291">
        <v>0</v>
      </c>
      <c r="M135" s="291">
        <v>175190</v>
      </c>
      <c r="N135" s="291">
        <v>-175190</v>
      </c>
      <c r="O135" s="293" t="s">
        <v>557</v>
      </c>
      <c r="P135" s="292">
        <f t="shared" si="3"/>
        <v>731.08542336101493</v>
      </c>
    </row>
    <row r="136" spans="1:16">
      <c r="A136" s="293" t="s">
        <v>391</v>
      </c>
      <c r="B136" s="293" t="s">
        <v>549</v>
      </c>
      <c r="C136" s="293">
        <v>672</v>
      </c>
      <c r="D136" s="293" t="s">
        <v>389</v>
      </c>
      <c r="E136" s="293" t="s">
        <v>550</v>
      </c>
      <c r="G136" s="293" t="s">
        <v>37</v>
      </c>
      <c r="H136" s="294">
        <v>0</v>
      </c>
      <c r="I136" s="294">
        <v>224.47</v>
      </c>
      <c r="J136" s="294">
        <f t="shared" si="2"/>
        <v>-224.47</v>
      </c>
      <c r="K136" s="293" t="s">
        <v>558</v>
      </c>
      <c r="L136" s="291">
        <v>0</v>
      </c>
      <c r="M136" s="291">
        <v>164111</v>
      </c>
      <c r="N136" s="291">
        <v>-164111</v>
      </c>
      <c r="O136" s="293" t="s">
        <v>558</v>
      </c>
      <c r="P136" s="292">
        <f t="shared" si="3"/>
        <v>731.10437920434799</v>
      </c>
    </row>
    <row r="137" spans="1:16">
      <c r="A137" s="293" t="s">
        <v>391</v>
      </c>
      <c r="B137" s="293" t="s">
        <v>549</v>
      </c>
      <c r="C137" s="293">
        <v>672</v>
      </c>
      <c r="D137" s="293" t="s">
        <v>389</v>
      </c>
      <c r="E137" s="293" t="s">
        <v>550</v>
      </c>
      <c r="G137" s="293" t="s">
        <v>37</v>
      </c>
      <c r="H137" s="294">
        <v>0</v>
      </c>
      <c r="I137" s="294">
        <v>220.75</v>
      </c>
      <c r="J137" s="294">
        <f t="shared" si="2"/>
        <v>-220.75</v>
      </c>
      <c r="K137" s="293" t="s">
        <v>559</v>
      </c>
      <c r="L137" s="291">
        <v>0</v>
      </c>
      <c r="M137" s="291">
        <v>161393</v>
      </c>
      <c r="N137" s="291">
        <v>-161393</v>
      </c>
      <c r="O137" s="293" t="s">
        <v>559</v>
      </c>
      <c r="P137" s="292">
        <f t="shared" si="3"/>
        <v>731.1121177802944</v>
      </c>
    </row>
    <row r="138" spans="1:16">
      <c r="A138" s="293" t="s">
        <v>391</v>
      </c>
      <c r="B138" s="293" t="s">
        <v>549</v>
      </c>
      <c r="C138" s="293">
        <v>672</v>
      </c>
      <c r="D138" s="293" t="s">
        <v>389</v>
      </c>
      <c r="E138" s="293" t="s">
        <v>550</v>
      </c>
      <c r="G138" s="293" t="s">
        <v>37</v>
      </c>
      <c r="H138" s="294">
        <v>0</v>
      </c>
      <c r="I138" s="294">
        <v>181.07</v>
      </c>
      <c r="J138" s="294">
        <f t="shared" ref="J138:J201" si="4">+H138-I138</f>
        <v>-181.07</v>
      </c>
      <c r="K138" s="293" t="s">
        <v>560</v>
      </c>
      <c r="L138" s="291">
        <v>0</v>
      </c>
      <c r="M138" s="291">
        <v>132378</v>
      </c>
      <c r="N138" s="291">
        <v>-132378</v>
      </c>
      <c r="O138" s="293" t="s">
        <v>560</v>
      </c>
      <c r="P138" s="292">
        <f t="shared" ref="P138:P201" si="5">+N138/J138</f>
        <v>731.08742475285806</v>
      </c>
    </row>
    <row r="139" spans="1:16">
      <c r="A139" s="293" t="s">
        <v>391</v>
      </c>
      <c r="B139" s="293" t="s">
        <v>549</v>
      </c>
      <c r="C139" s="293">
        <v>672</v>
      </c>
      <c r="D139" s="293" t="s">
        <v>389</v>
      </c>
      <c r="E139" s="293" t="s">
        <v>550</v>
      </c>
      <c r="G139" s="293" t="s">
        <v>37</v>
      </c>
      <c r="H139" s="294">
        <v>0</v>
      </c>
      <c r="I139" s="294">
        <v>140.01</v>
      </c>
      <c r="J139" s="294">
        <f t="shared" si="4"/>
        <v>-140.01</v>
      </c>
      <c r="K139" s="293" t="s">
        <v>561</v>
      </c>
      <c r="L139" s="291">
        <v>0</v>
      </c>
      <c r="M139" s="291">
        <v>102359</v>
      </c>
      <c r="N139" s="291">
        <v>-102359</v>
      </c>
      <c r="O139" s="293" t="s">
        <v>561</v>
      </c>
      <c r="P139" s="292">
        <f t="shared" si="5"/>
        <v>731.08349403614034</v>
      </c>
    </row>
    <row r="140" spans="1:16">
      <c r="A140" s="293" t="s">
        <v>391</v>
      </c>
      <c r="B140" s="293" t="s">
        <v>549</v>
      </c>
      <c r="C140" s="293">
        <v>672</v>
      </c>
      <c r="D140" s="293" t="s">
        <v>389</v>
      </c>
      <c r="E140" s="293" t="s">
        <v>550</v>
      </c>
      <c r="G140" s="293" t="s">
        <v>37</v>
      </c>
      <c r="H140" s="294">
        <v>0</v>
      </c>
      <c r="I140" s="294">
        <v>90.88</v>
      </c>
      <c r="J140" s="294">
        <f t="shared" si="4"/>
        <v>-90.88</v>
      </c>
      <c r="K140" s="293" t="s">
        <v>562</v>
      </c>
      <c r="L140" s="291">
        <v>0</v>
      </c>
      <c r="M140" s="291">
        <v>66440</v>
      </c>
      <c r="N140" s="291">
        <v>-66440</v>
      </c>
      <c r="O140" s="293" t="s">
        <v>562</v>
      </c>
      <c r="P140" s="292">
        <f t="shared" si="5"/>
        <v>731.07394366197184</v>
      </c>
    </row>
    <row r="141" spans="1:16">
      <c r="A141" s="293" t="s">
        <v>391</v>
      </c>
      <c r="B141" s="293" t="s">
        <v>549</v>
      </c>
      <c r="C141" s="293">
        <v>672</v>
      </c>
      <c r="D141" s="293" t="s">
        <v>389</v>
      </c>
      <c r="E141" s="293" t="s">
        <v>550</v>
      </c>
      <c r="G141" s="293" t="s">
        <v>37</v>
      </c>
      <c r="H141" s="294">
        <v>0</v>
      </c>
      <c r="I141" s="294">
        <v>84.95</v>
      </c>
      <c r="J141" s="294">
        <f t="shared" si="4"/>
        <v>-84.95</v>
      </c>
      <c r="K141" s="293" t="s">
        <v>563</v>
      </c>
      <c r="L141" s="291">
        <v>0</v>
      </c>
      <c r="M141" s="291">
        <v>62107</v>
      </c>
      <c r="N141" s="291">
        <v>-62107</v>
      </c>
      <c r="O141" s="293" t="s">
        <v>563</v>
      </c>
      <c r="P141" s="292">
        <f t="shared" si="5"/>
        <v>731.10064743967041</v>
      </c>
    </row>
    <row r="142" spans="1:16">
      <c r="A142" s="293" t="s">
        <v>391</v>
      </c>
      <c r="B142" s="293" t="s">
        <v>549</v>
      </c>
      <c r="C142" s="293">
        <v>672</v>
      </c>
      <c r="D142" s="293" t="s">
        <v>389</v>
      </c>
      <c r="E142" s="293" t="s">
        <v>550</v>
      </c>
      <c r="G142" s="293" t="s">
        <v>37</v>
      </c>
      <c r="H142" s="294">
        <v>0</v>
      </c>
      <c r="I142" s="294">
        <v>81.31</v>
      </c>
      <c r="J142" s="294">
        <f t="shared" si="4"/>
        <v>-81.31</v>
      </c>
      <c r="K142" s="293" t="s">
        <v>564</v>
      </c>
      <c r="L142" s="291">
        <v>0</v>
      </c>
      <c r="M142" s="291">
        <v>59446</v>
      </c>
      <c r="N142" s="291">
        <v>-59446</v>
      </c>
      <c r="O142" s="293" t="s">
        <v>564</v>
      </c>
      <c r="P142" s="292">
        <f t="shared" si="5"/>
        <v>731.1031853400566</v>
      </c>
    </row>
    <row r="143" spans="1:16">
      <c r="A143" s="293" t="s">
        <v>391</v>
      </c>
      <c r="B143" s="293" t="s">
        <v>549</v>
      </c>
      <c r="C143" s="293">
        <v>672</v>
      </c>
      <c r="D143" s="293" t="s">
        <v>389</v>
      </c>
      <c r="E143" s="293" t="s">
        <v>550</v>
      </c>
      <c r="G143" s="293" t="s">
        <v>37</v>
      </c>
      <c r="H143" s="294">
        <v>0</v>
      </c>
      <c r="I143" s="294">
        <v>73.55</v>
      </c>
      <c r="J143" s="294">
        <f t="shared" si="4"/>
        <v>-73.55</v>
      </c>
      <c r="K143" s="293" t="s">
        <v>565</v>
      </c>
      <c r="L143" s="291">
        <v>0</v>
      </c>
      <c r="M143" s="291">
        <v>53769</v>
      </c>
      <c r="N143" s="291">
        <v>-53769</v>
      </c>
      <c r="O143" s="293" t="s">
        <v>565</v>
      </c>
      <c r="P143" s="292">
        <f t="shared" si="5"/>
        <v>731.05370496261048</v>
      </c>
    </row>
    <row r="144" spans="1:16">
      <c r="A144" s="293" t="s">
        <v>391</v>
      </c>
      <c r="B144" s="293" t="s">
        <v>549</v>
      </c>
      <c r="C144" s="293">
        <v>672</v>
      </c>
      <c r="D144" s="293" t="s">
        <v>389</v>
      </c>
      <c r="E144" s="293" t="s">
        <v>550</v>
      </c>
      <c r="G144" s="293" t="s">
        <v>37</v>
      </c>
      <c r="H144" s="294">
        <v>0</v>
      </c>
      <c r="I144" s="294">
        <v>52.45</v>
      </c>
      <c r="J144" s="294">
        <f t="shared" si="4"/>
        <v>-52.45</v>
      </c>
      <c r="K144" s="293" t="s">
        <v>566</v>
      </c>
      <c r="L144" s="291">
        <v>0</v>
      </c>
      <c r="M144" s="291">
        <v>38345</v>
      </c>
      <c r="N144" s="291">
        <v>-38345</v>
      </c>
      <c r="O144" s="293" t="s">
        <v>566</v>
      </c>
      <c r="P144" s="292">
        <f t="shared" si="5"/>
        <v>731.07721639656813</v>
      </c>
    </row>
    <row r="145" spans="1:16">
      <c r="A145" s="293" t="s">
        <v>391</v>
      </c>
      <c r="B145" s="293" t="s">
        <v>549</v>
      </c>
      <c r="C145" s="293">
        <v>672</v>
      </c>
      <c r="D145" s="293" t="s">
        <v>389</v>
      </c>
      <c r="E145" s="293" t="s">
        <v>550</v>
      </c>
      <c r="G145" s="293" t="s">
        <v>37</v>
      </c>
      <c r="H145" s="294">
        <v>0</v>
      </c>
      <c r="I145" s="294">
        <v>42.55</v>
      </c>
      <c r="J145" s="294">
        <f t="shared" si="4"/>
        <v>-42.55</v>
      </c>
      <c r="K145" s="293" t="s">
        <v>567</v>
      </c>
      <c r="L145" s="291">
        <v>0</v>
      </c>
      <c r="M145" s="291">
        <v>31109</v>
      </c>
      <c r="N145" s="291">
        <v>-31109</v>
      </c>
      <c r="O145" s="293" t="s">
        <v>567</v>
      </c>
      <c r="P145" s="292">
        <f t="shared" si="5"/>
        <v>731.11633372502945</v>
      </c>
    </row>
    <row r="146" spans="1:16">
      <c r="A146" s="293" t="s">
        <v>391</v>
      </c>
      <c r="B146" s="293" t="s">
        <v>549</v>
      </c>
      <c r="C146" s="293">
        <v>672</v>
      </c>
      <c r="D146" s="293" t="s">
        <v>389</v>
      </c>
      <c r="E146" s="293" t="s">
        <v>550</v>
      </c>
      <c r="G146" s="293" t="s">
        <v>37</v>
      </c>
      <c r="H146" s="294">
        <v>0</v>
      </c>
      <c r="I146" s="294">
        <v>24.97</v>
      </c>
      <c r="J146" s="294">
        <f t="shared" si="4"/>
        <v>-24.97</v>
      </c>
      <c r="K146" s="293" t="s">
        <v>568</v>
      </c>
      <c r="L146" s="291">
        <v>0</v>
      </c>
      <c r="M146" s="291">
        <v>18254</v>
      </c>
      <c r="N146" s="291">
        <v>-18254</v>
      </c>
      <c r="O146" s="293" t="s">
        <v>568</v>
      </c>
      <c r="P146" s="292">
        <f t="shared" si="5"/>
        <v>731.03724469363237</v>
      </c>
    </row>
    <row r="147" spans="1:16">
      <c r="A147" s="293" t="s">
        <v>391</v>
      </c>
      <c r="B147" s="293" t="s">
        <v>549</v>
      </c>
      <c r="C147" s="293">
        <v>672</v>
      </c>
      <c r="D147" s="293" t="s">
        <v>389</v>
      </c>
      <c r="E147" s="293" t="s">
        <v>550</v>
      </c>
      <c r="G147" s="293" t="s">
        <v>37</v>
      </c>
      <c r="H147" s="294">
        <v>0</v>
      </c>
      <c r="I147" s="294">
        <v>20.64</v>
      </c>
      <c r="J147" s="294">
        <f t="shared" si="4"/>
        <v>-20.64</v>
      </c>
      <c r="K147" s="293" t="s">
        <v>569</v>
      </c>
      <c r="L147" s="291">
        <v>0</v>
      </c>
      <c r="M147" s="291">
        <v>15091</v>
      </c>
      <c r="N147" s="291">
        <v>-15091</v>
      </c>
      <c r="O147" s="293" t="s">
        <v>569</v>
      </c>
      <c r="P147" s="292">
        <f t="shared" si="5"/>
        <v>731.15310077519382</v>
      </c>
    </row>
    <row r="148" spans="1:16">
      <c r="A148" s="293" t="s">
        <v>391</v>
      </c>
      <c r="B148" s="293" t="s">
        <v>549</v>
      </c>
      <c r="C148" s="293">
        <v>672</v>
      </c>
      <c r="D148" s="293" t="s">
        <v>389</v>
      </c>
      <c r="E148" s="293" t="s">
        <v>550</v>
      </c>
      <c r="G148" s="293" t="s">
        <v>37</v>
      </c>
      <c r="H148" s="294">
        <v>0</v>
      </c>
      <c r="I148" s="294">
        <v>14.74</v>
      </c>
      <c r="J148" s="294">
        <f t="shared" si="4"/>
        <v>-14.74</v>
      </c>
      <c r="K148" s="293" t="s">
        <v>570</v>
      </c>
      <c r="L148" s="291">
        <v>0</v>
      </c>
      <c r="M148" s="291">
        <v>10777</v>
      </c>
      <c r="N148" s="291">
        <v>-10777</v>
      </c>
      <c r="O148" s="293" t="s">
        <v>570</v>
      </c>
      <c r="P148" s="292">
        <f t="shared" si="5"/>
        <v>731.13975576662142</v>
      </c>
    </row>
    <row r="149" spans="1:16">
      <c r="A149" s="293" t="s">
        <v>391</v>
      </c>
      <c r="B149" s="293" t="s">
        <v>549</v>
      </c>
      <c r="C149" s="293">
        <v>672</v>
      </c>
      <c r="D149" s="293" t="s">
        <v>389</v>
      </c>
      <c r="E149" s="293" t="s">
        <v>550</v>
      </c>
      <c r="G149" s="293" t="s">
        <v>37</v>
      </c>
      <c r="H149" s="294">
        <v>0</v>
      </c>
      <c r="I149" s="294">
        <v>12.34</v>
      </c>
      <c r="J149" s="294">
        <f t="shared" si="4"/>
        <v>-12.34</v>
      </c>
      <c r="K149" s="293" t="s">
        <v>571</v>
      </c>
      <c r="L149" s="291">
        <v>0</v>
      </c>
      <c r="M149" s="291">
        <v>9019</v>
      </c>
      <c r="N149" s="291">
        <v>-9019</v>
      </c>
      <c r="O149" s="293" t="s">
        <v>571</v>
      </c>
      <c r="P149" s="292">
        <f t="shared" si="5"/>
        <v>730.87520259319285</v>
      </c>
    </row>
    <row r="150" spans="1:16">
      <c r="A150" s="293" t="s">
        <v>391</v>
      </c>
      <c r="B150" s="293" t="s">
        <v>549</v>
      </c>
      <c r="C150" s="293">
        <v>672</v>
      </c>
      <c r="D150" s="293" t="s">
        <v>389</v>
      </c>
      <c r="E150" s="293" t="s">
        <v>550</v>
      </c>
      <c r="G150" s="293" t="s">
        <v>37</v>
      </c>
      <c r="H150" s="294">
        <v>0</v>
      </c>
      <c r="I150" s="294">
        <v>11.87</v>
      </c>
      <c r="J150" s="294">
        <f t="shared" si="4"/>
        <v>-11.87</v>
      </c>
      <c r="K150" s="293" t="s">
        <v>572</v>
      </c>
      <c r="L150" s="291">
        <v>0</v>
      </c>
      <c r="M150" s="291">
        <v>8677</v>
      </c>
      <c r="N150" s="291">
        <v>-8677</v>
      </c>
      <c r="O150" s="293" t="s">
        <v>572</v>
      </c>
      <c r="P150" s="292">
        <f t="shared" si="5"/>
        <v>731.00252737994947</v>
      </c>
    </row>
    <row r="151" spans="1:16">
      <c r="A151" s="293" t="s">
        <v>391</v>
      </c>
      <c r="B151" s="293" t="s">
        <v>549</v>
      </c>
      <c r="C151" s="293">
        <v>672</v>
      </c>
      <c r="D151" s="293" t="s">
        <v>389</v>
      </c>
      <c r="E151" s="293" t="s">
        <v>550</v>
      </c>
      <c r="G151" s="293" t="s">
        <v>37</v>
      </c>
      <c r="H151" s="294">
        <v>0</v>
      </c>
      <c r="I151" s="294">
        <v>11.21</v>
      </c>
      <c r="J151" s="294">
        <f t="shared" si="4"/>
        <v>-11.21</v>
      </c>
      <c r="K151" s="293" t="s">
        <v>573</v>
      </c>
      <c r="L151" s="291">
        <v>0</v>
      </c>
      <c r="M151" s="291">
        <v>8194</v>
      </c>
      <c r="N151" s="291">
        <v>-8194</v>
      </c>
      <c r="O151" s="293" t="s">
        <v>573</v>
      </c>
      <c r="P151" s="292">
        <f t="shared" si="5"/>
        <v>730.95450490633357</v>
      </c>
    </row>
    <row r="152" spans="1:16">
      <c r="A152" s="293" t="s">
        <v>391</v>
      </c>
      <c r="B152" s="293" t="s">
        <v>549</v>
      </c>
      <c r="C152" s="293">
        <v>672</v>
      </c>
      <c r="D152" s="293" t="s">
        <v>389</v>
      </c>
      <c r="E152" s="293" t="s">
        <v>550</v>
      </c>
      <c r="G152" s="293" t="s">
        <v>37</v>
      </c>
      <c r="H152" s="294">
        <v>0</v>
      </c>
      <c r="I152" s="294">
        <v>8.43</v>
      </c>
      <c r="J152" s="294">
        <f t="shared" si="4"/>
        <v>-8.43</v>
      </c>
      <c r="K152" s="293" t="s">
        <v>574</v>
      </c>
      <c r="L152" s="291">
        <v>0</v>
      </c>
      <c r="M152" s="291">
        <v>6162</v>
      </c>
      <c r="N152" s="291">
        <v>-6162</v>
      </c>
      <c r="O152" s="293" t="s">
        <v>574</v>
      </c>
      <c r="P152" s="292">
        <f t="shared" si="5"/>
        <v>730.96085409252669</v>
      </c>
    </row>
    <row r="153" spans="1:16">
      <c r="A153" s="293" t="s">
        <v>391</v>
      </c>
      <c r="B153" s="293" t="s">
        <v>549</v>
      </c>
      <c r="C153" s="293">
        <v>672</v>
      </c>
      <c r="D153" s="293" t="s">
        <v>389</v>
      </c>
      <c r="E153" s="293" t="s">
        <v>550</v>
      </c>
      <c r="G153" s="293" t="s">
        <v>37</v>
      </c>
      <c r="H153" s="294">
        <v>0</v>
      </c>
      <c r="I153" s="294">
        <v>6.5</v>
      </c>
      <c r="J153" s="294">
        <f t="shared" si="4"/>
        <v>-6.5</v>
      </c>
      <c r="K153" s="293" t="s">
        <v>575</v>
      </c>
      <c r="L153" s="291">
        <v>0</v>
      </c>
      <c r="M153" s="291">
        <v>4749</v>
      </c>
      <c r="N153" s="291">
        <v>-4749</v>
      </c>
      <c r="O153" s="293" t="s">
        <v>575</v>
      </c>
      <c r="P153" s="292">
        <f t="shared" si="5"/>
        <v>730.61538461538464</v>
      </c>
    </row>
    <row r="154" spans="1:16">
      <c r="A154" s="293" t="s">
        <v>391</v>
      </c>
      <c r="B154" s="293" t="s">
        <v>549</v>
      </c>
      <c r="C154" s="293">
        <v>672</v>
      </c>
      <c r="D154" s="293" t="s">
        <v>389</v>
      </c>
      <c r="E154" s="293" t="s">
        <v>550</v>
      </c>
      <c r="G154" s="293" t="s">
        <v>37</v>
      </c>
      <c r="H154" s="294">
        <v>0</v>
      </c>
      <c r="I154" s="294">
        <v>5.72</v>
      </c>
      <c r="J154" s="294">
        <f t="shared" si="4"/>
        <v>-5.72</v>
      </c>
      <c r="K154" s="293" t="s">
        <v>576</v>
      </c>
      <c r="L154" s="291">
        <v>0</v>
      </c>
      <c r="M154" s="291">
        <v>4183</v>
      </c>
      <c r="N154" s="291">
        <v>-4183</v>
      </c>
      <c r="O154" s="293" t="s">
        <v>576</v>
      </c>
      <c r="P154" s="292">
        <f t="shared" si="5"/>
        <v>731.29370629370635</v>
      </c>
    </row>
    <row r="155" spans="1:16">
      <c r="A155" s="293" t="s">
        <v>391</v>
      </c>
      <c r="B155" s="293" t="s">
        <v>549</v>
      </c>
      <c r="C155" s="293">
        <v>672</v>
      </c>
      <c r="D155" s="293" t="s">
        <v>389</v>
      </c>
      <c r="E155" s="293" t="s">
        <v>550</v>
      </c>
      <c r="G155" s="293" t="s">
        <v>37</v>
      </c>
      <c r="H155" s="294">
        <v>0</v>
      </c>
      <c r="I155" s="294">
        <v>4.97</v>
      </c>
      <c r="J155" s="294">
        <f t="shared" si="4"/>
        <v>-4.97</v>
      </c>
      <c r="K155" s="293" t="s">
        <v>577</v>
      </c>
      <c r="L155" s="291">
        <v>0</v>
      </c>
      <c r="M155" s="291">
        <v>3635</v>
      </c>
      <c r="N155" s="291">
        <v>-3635</v>
      </c>
      <c r="O155" s="293" t="s">
        <v>577</v>
      </c>
      <c r="P155" s="292">
        <f t="shared" si="5"/>
        <v>731.38832997987936</v>
      </c>
    </row>
    <row r="156" spans="1:16">
      <c r="A156" s="293" t="s">
        <v>391</v>
      </c>
      <c r="B156" s="293" t="s">
        <v>549</v>
      </c>
      <c r="C156" s="293">
        <v>672</v>
      </c>
      <c r="D156" s="293" t="s">
        <v>389</v>
      </c>
      <c r="E156" s="293" t="s">
        <v>550</v>
      </c>
      <c r="G156" s="293" t="s">
        <v>37</v>
      </c>
      <c r="H156" s="294">
        <v>0</v>
      </c>
      <c r="I156" s="294">
        <v>4.92</v>
      </c>
      <c r="J156" s="294">
        <f t="shared" si="4"/>
        <v>-4.92</v>
      </c>
      <c r="K156" s="293" t="s">
        <v>578</v>
      </c>
      <c r="L156" s="291">
        <v>0</v>
      </c>
      <c r="M156" s="291">
        <v>3596</v>
      </c>
      <c r="N156" s="291">
        <v>-3596</v>
      </c>
      <c r="O156" s="293" t="s">
        <v>578</v>
      </c>
      <c r="P156" s="292">
        <f t="shared" si="5"/>
        <v>730.89430894308941</v>
      </c>
    </row>
    <row r="157" spans="1:16">
      <c r="A157" s="293" t="s">
        <v>391</v>
      </c>
      <c r="B157" s="293" t="s">
        <v>549</v>
      </c>
      <c r="C157" s="293">
        <v>672</v>
      </c>
      <c r="D157" s="293" t="s">
        <v>389</v>
      </c>
      <c r="E157" s="293" t="s">
        <v>550</v>
      </c>
      <c r="G157" s="293" t="s">
        <v>37</v>
      </c>
      <c r="H157" s="294">
        <v>0</v>
      </c>
      <c r="I157" s="294">
        <v>4.22</v>
      </c>
      <c r="J157" s="294">
        <f t="shared" si="4"/>
        <v>-4.22</v>
      </c>
      <c r="K157" s="293" t="s">
        <v>579</v>
      </c>
      <c r="L157" s="291">
        <v>0</v>
      </c>
      <c r="M157" s="291">
        <v>3083</v>
      </c>
      <c r="N157" s="291">
        <v>-3083</v>
      </c>
      <c r="O157" s="293" t="s">
        <v>579</v>
      </c>
      <c r="P157" s="292">
        <f t="shared" si="5"/>
        <v>730.56872037914695</v>
      </c>
    </row>
    <row r="158" spans="1:16">
      <c r="A158" s="293" t="s">
        <v>391</v>
      </c>
      <c r="B158" s="293" t="s">
        <v>549</v>
      </c>
      <c r="C158" s="293">
        <v>672</v>
      </c>
      <c r="D158" s="293" t="s">
        <v>389</v>
      </c>
      <c r="E158" s="293" t="s">
        <v>550</v>
      </c>
      <c r="G158" s="293" t="s">
        <v>37</v>
      </c>
      <c r="H158" s="294">
        <v>0</v>
      </c>
      <c r="I158" s="294">
        <v>3.39</v>
      </c>
      <c r="J158" s="294">
        <f t="shared" si="4"/>
        <v>-3.39</v>
      </c>
      <c r="K158" s="293" t="s">
        <v>580</v>
      </c>
      <c r="L158" s="291">
        <v>0</v>
      </c>
      <c r="M158" s="291">
        <v>2476</v>
      </c>
      <c r="N158" s="291">
        <v>-2476</v>
      </c>
      <c r="O158" s="293" t="s">
        <v>580</v>
      </c>
      <c r="P158" s="292">
        <f t="shared" si="5"/>
        <v>730.38348082595871</v>
      </c>
    </row>
    <row r="159" spans="1:16">
      <c r="A159" s="293" t="s">
        <v>391</v>
      </c>
      <c r="B159" s="293" t="s">
        <v>549</v>
      </c>
      <c r="C159" s="293">
        <v>672</v>
      </c>
      <c r="D159" s="293" t="s">
        <v>389</v>
      </c>
      <c r="E159" s="293" t="s">
        <v>550</v>
      </c>
      <c r="G159" s="293" t="s">
        <v>37</v>
      </c>
      <c r="H159" s="294">
        <v>0</v>
      </c>
      <c r="I159" s="294">
        <v>3.26</v>
      </c>
      <c r="J159" s="294">
        <f t="shared" si="4"/>
        <v>-3.26</v>
      </c>
      <c r="K159" s="293" t="s">
        <v>581</v>
      </c>
      <c r="L159" s="291">
        <v>0</v>
      </c>
      <c r="M159" s="291">
        <v>2387</v>
      </c>
      <c r="N159" s="291">
        <v>-2387</v>
      </c>
      <c r="O159" s="293" t="s">
        <v>581</v>
      </c>
      <c r="P159" s="292">
        <f t="shared" si="5"/>
        <v>732.20858895705521</v>
      </c>
    </row>
    <row r="160" spans="1:16">
      <c r="A160" s="293" t="s">
        <v>391</v>
      </c>
      <c r="B160" s="293" t="s">
        <v>549</v>
      </c>
      <c r="C160" s="293">
        <v>672</v>
      </c>
      <c r="D160" s="293" t="s">
        <v>389</v>
      </c>
      <c r="E160" s="293" t="s">
        <v>550</v>
      </c>
      <c r="G160" s="293" t="s">
        <v>37</v>
      </c>
      <c r="H160" s="294">
        <v>0</v>
      </c>
      <c r="I160" s="294">
        <v>2.89</v>
      </c>
      <c r="J160" s="294">
        <f t="shared" si="4"/>
        <v>-2.89</v>
      </c>
      <c r="K160" s="293" t="s">
        <v>582</v>
      </c>
      <c r="L160" s="291">
        <v>0</v>
      </c>
      <c r="M160" s="291">
        <v>2115</v>
      </c>
      <c r="N160" s="291">
        <v>-2115</v>
      </c>
      <c r="O160" s="293" t="s">
        <v>582</v>
      </c>
      <c r="P160" s="292">
        <f t="shared" si="5"/>
        <v>731.83391003460201</v>
      </c>
    </row>
    <row r="161" spans="1:16">
      <c r="A161" s="293" t="s">
        <v>391</v>
      </c>
      <c r="B161" s="293" t="s">
        <v>549</v>
      </c>
      <c r="C161" s="293">
        <v>672</v>
      </c>
      <c r="D161" s="293" t="s">
        <v>389</v>
      </c>
      <c r="E161" s="293" t="s">
        <v>550</v>
      </c>
      <c r="G161" s="293" t="s">
        <v>37</v>
      </c>
      <c r="H161" s="294">
        <v>0</v>
      </c>
      <c r="I161" s="294">
        <v>2.81</v>
      </c>
      <c r="J161" s="294">
        <f t="shared" si="4"/>
        <v>-2.81</v>
      </c>
      <c r="K161" s="293" t="s">
        <v>583</v>
      </c>
      <c r="L161" s="291">
        <v>0</v>
      </c>
      <c r="M161" s="291">
        <v>2058</v>
      </c>
      <c r="N161" s="291">
        <v>-2058</v>
      </c>
      <c r="O161" s="293" t="s">
        <v>583</v>
      </c>
      <c r="P161" s="292">
        <f t="shared" si="5"/>
        <v>732.38434163701061</v>
      </c>
    </row>
    <row r="162" spans="1:16">
      <c r="A162" s="293" t="s">
        <v>391</v>
      </c>
      <c r="B162" s="293" t="s">
        <v>549</v>
      </c>
      <c r="C162" s="293">
        <v>672</v>
      </c>
      <c r="D162" s="293" t="s">
        <v>389</v>
      </c>
      <c r="E162" s="293" t="s">
        <v>550</v>
      </c>
      <c r="G162" s="293" t="s">
        <v>37</v>
      </c>
      <c r="H162" s="294">
        <v>0</v>
      </c>
      <c r="I162" s="294">
        <v>2.3199999999999998</v>
      </c>
      <c r="J162" s="294">
        <f t="shared" si="4"/>
        <v>-2.3199999999999998</v>
      </c>
      <c r="K162" s="293" t="s">
        <v>584</v>
      </c>
      <c r="L162" s="291">
        <v>0</v>
      </c>
      <c r="M162" s="291">
        <v>1695</v>
      </c>
      <c r="N162" s="291">
        <v>-1695</v>
      </c>
      <c r="O162" s="293" t="s">
        <v>584</v>
      </c>
      <c r="P162" s="292">
        <f t="shared" si="5"/>
        <v>730.60344827586209</v>
      </c>
    </row>
    <row r="163" spans="1:16">
      <c r="A163" s="293" t="s">
        <v>391</v>
      </c>
      <c r="B163" s="293" t="s">
        <v>549</v>
      </c>
      <c r="C163" s="293">
        <v>672</v>
      </c>
      <c r="D163" s="293" t="s">
        <v>389</v>
      </c>
      <c r="E163" s="293" t="s">
        <v>550</v>
      </c>
      <c r="G163" s="293" t="s">
        <v>37</v>
      </c>
      <c r="H163" s="294">
        <v>0</v>
      </c>
      <c r="I163" s="294">
        <v>2.16</v>
      </c>
      <c r="J163" s="294">
        <f t="shared" si="4"/>
        <v>-2.16</v>
      </c>
      <c r="K163" s="293" t="s">
        <v>585</v>
      </c>
      <c r="L163" s="291">
        <v>0</v>
      </c>
      <c r="M163" s="291">
        <v>1578</v>
      </c>
      <c r="N163" s="291">
        <v>-1578</v>
      </c>
      <c r="O163" s="293" t="s">
        <v>585</v>
      </c>
      <c r="P163" s="292">
        <f t="shared" si="5"/>
        <v>730.55555555555554</v>
      </c>
    </row>
    <row r="164" spans="1:16">
      <c r="A164" s="293" t="s">
        <v>391</v>
      </c>
      <c r="B164" s="293" t="s">
        <v>549</v>
      </c>
      <c r="C164" s="293">
        <v>672</v>
      </c>
      <c r="D164" s="293" t="s">
        <v>389</v>
      </c>
      <c r="E164" s="293" t="s">
        <v>550</v>
      </c>
      <c r="G164" s="293" t="s">
        <v>37</v>
      </c>
      <c r="H164" s="294">
        <v>0</v>
      </c>
      <c r="I164" s="294">
        <v>1.96</v>
      </c>
      <c r="J164" s="294">
        <f t="shared" si="4"/>
        <v>-1.96</v>
      </c>
      <c r="K164" s="293" t="s">
        <v>586</v>
      </c>
      <c r="L164" s="291">
        <v>0</v>
      </c>
      <c r="M164" s="291">
        <v>1430</v>
      </c>
      <c r="N164" s="291">
        <v>-1430</v>
      </c>
      <c r="O164" s="293" t="s">
        <v>586</v>
      </c>
      <c r="P164" s="292">
        <f t="shared" si="5"/>
        <v>729.59183673469386</v>
      </c>
    </row>
    <row r="165" spans="1:16">
      <c r="A165" s="293" t="s">
        <v>391</v>
      </c>
      <c r="B165" s="293" t="s">
        <v>549</v>
      </c>
      <c r="C165" s="293">
        <v>672</v>
      </c>
      <c r="D165" s="293" t="s">
        <v>389</v>
      </c>
      <c r="E165" s="293" t="s">
        <v>550</v>
      </c>
      <c r="G165" s="293" t="s">
        <v>37</v>
      </c>
      <c r="H165" s="294">
        <v>0</v>
      </c>
      <c r="I165" s="294">
        <v>1.94</v>
      </c>
      <c r="J165" s="294">
        <f t="shared" si="4"/>
        <v>-1.94</v>
      </c>
      <c r="K165" s="293" t="s">
        <v>587</v>
      </c>
      <c r="L165" s="291">
        <v>0</v>
      </c>
      <c r="M165" s="291">
        <v>1416</v>
      </c>
      <c r="N165" s="291">
        <v>-1416</v>
      </c>
      <c r="O165" s="293" t="s">
        <v>587</v>
      </c>
      <c r="P165" s="292">
        <f t="shared" si="5"/>
        <v>729.89690721649481</v>
      </c>
    </row>
    <row r="166" spans="1:16">
      <c r="A166" s="293" t="s">
        <v>391</v>
      </c>
      <c r="B166" s="293" t="s">
        <v>549</v>
      </c>
      <c r="C166" s="293">
        <v>672</v>
      </c>
      <c r="D166" s="293" t="s">
        <v>389</v>
      </c>
      <c r="E166" s="293" t="s">
        <v>550</v>
      </c>
      <c r="G166" s="293" t="s">
        <v>37</v>
      </c>
      <c r="H166" s="294">
        <v>0</v>
      </c>
      <c r="I166" s="294">
        <v>1.92</v>
      </c>
      <c r="J166" s="294">
        <f t="shared" si="4"/>
        <v>-1.92</v>
      </c>
      <c r="K166" s="293" t="s">
        <v>588</v>
      </c>
      <c r="L166" s="291">
        <v>0</v>
      </c>
      <c r="M166" s="291">
        <v>1404</v>
      </c>
      <c r="N166" s="291">
        <v>-1404</v>
      </c>
      <c r="O166" s="293" t="s">
        <v>588</v>
      </c>
      <c r="P166" s="292">
        <f t="shared" si="5"/>
        <v>731.25</v>
      </c>
    </row>
    <row r="167" spans="1:16">
      <c r="A167" s="293" t="s">
        <v>391</v>
      </c>
      <c r="B167" s="293" t="s">
        <v>549</v>
      </c>
      <c r="C167" s="293">
        <v>672</v>
      </c>
      <c r="D167" s="293" t="s">
        <v>389</v>
      </c>
      <c r="E167" s="293" t="s">
        <v>550</v>
      </c>
      <c r="G167" s="293" t="s">
        <v>37</v>
      </c>
      <c r="H167" s="294">
        <v>0</v>
      </c>
      <c r="I167" s="294">
        <v>1.79</v>
      </c>
      <c r="J167" s="294">
        <f t="shared" si="4"/>
        <v>-1.79</v>
      </c>
      <c r="K167" s="293" t="s">
        <v>589</v>
      </c>
      <c r="L167" s="291">
        <v>0</v>
      </c>
      <c r="M167" s="291">
        <v>1310</v>
      </c>
      <c r="N167" s="291">
        <v>-1310</v>
      </c>
      <c r="O167" s="293" t="s">
        <v>589</v>
      </c>
      <c r="P167" s="292">
        <f t="shared" si="5"/>
        <v>731.84357541899442</v>
      </c>
    </row>
    <row r="168" spans="1:16">
      <c r="A168" s="293" t="s">
        <v>391</v>
      </c>
      <c r="B168" s="293" t="s">
        <v>549</v>
      </c>
      <c r="C168" s="293">
        <v>672</v>
      </c>
      <c r="D168" s="293" t="s">
        <v>389</v>
      </c>
      <c r="E168" s="293" t="s">
        <v>550</v>
      </c>
      <c r="G168" s="293" t="s">
        <v>37</v>
      </c>
      <c r="H168" s="294">
        <v>0</v>
      </c>
      <c r="I168" s="294">
        <v>1.66</v>
      </c>
      <c r="J168" s="294">
        <f t="shared" si="4"/>
        <v>-1.66</v>
      </c>
      <c r="K168" s="293" t="s">
        <v>590</v>
      </c>
      <c r="L168" s="291">
        <v>0</v>
      </c>
      <c r="M168" s="291">
        <v>1210</v>
      </c>
      <c r="N168" s="291">
        <v>-1210</v>
      </c>
      <c r="O168" s="293" t="s">
        <v>590</v>
      </c>
      <c r="P168" s="292">
        <f t="shared" si="5"/>
        <v>728.91566265060248</v>
      </c>
    </row>
    <row r="169" spans="1:16">
      <c r="A169" s="293" t="s">
        <v>391</v>
      </c>
      <c r="B169" s="293" t="s">
        <v>549</v>
      </c>
      <c r="C169" s="293">
        <v>672</v>
      </c>
      <c r="D169" s="293" t="s">
        <v>389</v>
      </c>
      <c r="E169" s="293" t="s">
        <v>550</v>
      </c>
      <c r="G169" s="293" t="s">
        <v>37</v>
      </c>
      <c r="H169" s="294">
        <v>0</v>
      </c>
      <c r="I169" s="294">
        <v>1.57</v>
      </c>
      <c r="J169" s="294">
        <f t="shared" si="4"/>
        <v>-1.57</v>
      </c>
      <c r="K169" s="293" t="s">
        <v>591</v>
      </c>
      <c r="L169" s="291">
        <v>0</v>
      </c>
      <c r="M169" s="291">
        <v>1146</v>
      </c>
      <c r="N169" s="291">
        <v>-1146</v>
      </c>
      <c r="O169" s="293" t="s">
        <v>591</v>
      </c>
      <c r="P169" s="292">
        <f t="shared" si="5"/>
        <v>729.93630573248402</v>
      </c>
    </row>
    <row r="170" spans="1:16">
      <c r="A170" s="293" t="s">
        <v>391</v>
      </c>
      <c r="B170" s="293" t="s">
        <v>549</v>
      </c>
      <c r="C170" s="293">
        <v>672</v>
      </c>
      <c r="D170" s="293" t="s">
        <v>389</v>
      </c>
      <c r="E170" s="293" t="s">
        <v>550</v>
      </c>
      <c r="G170" s="293" t="s">
        <v>37</v>
      </c>
      <c r="H170" s="294">
        <v>0</v>
      </c>
      <c r="I170" s="294">
        <v>1.55</v>
      </c>
      <c r="J170" s="294">
        <f t="shared" si="4"/>
        <v>-1.55</v>
      </c>
      <c r="K170" s="293" t="s">
        <v>592</v>
      </c>
      <c r="L170" s="291">
        <v>0</v>
      </c>
      <c r="M170" s="291">
        <v>1134</v>
      </c>
      <c r="N170" s="291">
        <v>-1134</v>
      </c>
      <c r="O170" s="293" t="s">
        <v>592</v>
      </c>
      <c r="P170" s="292">
        <f t="shared" si="5"/>
        <v>731.61290322580646</v>
      </c>
    </row>
    <row r="171" spans="1:16">
      <c r="A171" s="293" t="s">
        <v>391</v>
      </c>
      <c r="B171" s="293" t="s">
        <v>549</v>
      </c>
      <c r="C171" s="293">
        <v>672</v>
      </c>
      <c r="D171" s="293" t="s">
        <v>389</v>
      </c>
      <c r="E171" s="293" t="s">
        <v>550</v>
      </c>
      <c r="G171" s="293" t="s">
        <v>37</v>
      </c>
      <c r="H171" s="294">
        <v>0</v>
      </c>
      <c r="I171" s="294">
        <v>0.99</v>
      </c>
      <c r="J171" s="294">
        <f t="shared" si="4"/>
        <v>-0.99</v>
      </c>
      <c r="K171" s="293" t="s">
        <v>593</v>
      </c>
      <c r="L171" s="291">
        <v>0</v>
      </c>
      <c r="M171" s="291">
        <v>726</v>
      </c>
      <c r="N171" s="291">
        <v>-726</v>
      </c>
      <c r="O171" s="293" t="s">
        <v>593</v>
      </c>
      <c r="P171" s="292">
        <f t="shared" si="5"/>
        <v>733.33333333333337</v>
      </c>
    </row>
    <row r="172" spans="1:16">
      <c r="A172" s="293" t="s">
        <v>391</v>
      </c>
      <c r="B172" s="293" t="s">
        <v>549</v>
      </c>
      <c r="C172" s="293">
        <v>672</v>
      </c>
      <c r="D172" s="293" t="s">
        <v>389</v>
      </c>
      <c r="E172" s="293" t="s">
        <v>550</v>
      </c>
      <c r="G172" s="293" t="s">
        <v>37</v>
      </c>
      <c r="H172" s="294">
        <v>0</v>
      </c>
      <c r="I172" s="294">
        <v>0.95</v>
      </c>
      <c r="J172" s="294">
        <f t="shared" si="4"/>
        <v>-0.95</v>
      </c>
      <c r="K172" s="293" t="s">
        <v>594</v>
      </c>
      <c r="L172" s="291">
        <v>0</v>
      </c>
      <c r="M172" s="291">
        <v>693</v>
      </c>
      <c r="N172" s="291">
        <v>-693</v>
      </c>
      <c r="O172" s="293" t="s">
        <v>594</v>
      </c>
      <c r="P172" s="292">
        <f t="shared" si="5"/>
        <v>729.47368421052636</v>
      </c>
    </row>
    <row r="173" spans="1:16">
      <c r="A173" s="293" t="s">
        <v>391</v>
      </c>
      <c r="B173" s="293" t="s">
        <v>549</v>
      </c>
      <c r="C173" s="293">
        <v>672</v>
      </c>
      <c r="D173" s="293" t="s">
        <v>389</v>
      </c>
      <c r="E173" s="293" t="s">
        <v>550</v>
      </c>
      <c r="G173" s="293" t="s">
        <v>37</v>
      </c>
      <c r="H173" s="294">
        <v>0</v>
      </c>
      <c r="I173" s="294">
        <v>0.92</v>
      </c>
      <c r="J173" s="294">
        <f t="shared" si="4"/>
        <v>-0.92</v>
      </c>
      <c r="K173" s="293" t="s">
        <v>595</v>
      </c>
      <c r="L173" s="291">
        <v>0</v>
      </c>
      <c r="M173" s="291">
        <v>675</v>
      </c>
      <c r="N173" s="291">
        <v>-675</v>
      </c>
      <c r="O173" s="293" t="s">
        <v>595</v>
      </c>
      <c r="P173" s="292">
        <f t="shared" si="5"/>
        <v>733.695652173913</v>
      </c>
    </row>
    <row r="174" spans="1:16">
      <c r="A174" s="293" t="s">
        <v>391</v>
      </c>
      <c r="B174" s="293" t="s">
        <v>549</v>
      </c>
      <c r="C174" s="293">
        <v>672</v>
      </c>
      <c r="D174" s="293" t="s">
        <v>389</v>
      </c>
      <c r="E174" s="293" t="s">
        <v>550</v>
      </c>
      <c r="G174" s="293" t="s">
        <v>37</v>
      </c>
      <c r="H174" s="294">
        <v>0</v>
      </c>
      <c r="I174" s="294">
        <v>0.46</v>
      </c>
      <c r="J174" s="294">
        <f t="shared" si="4"/>
        <v>-0.46</v>
      </c>
      <c r="K174" s="293" t="s">
        <v>596</v>
      </c>
      <c r="L174" s="291">
        <v>0</v>
      </c>
      <c r="M174" s="291">
        <v>337</v>
      </c>
      <c r="N174" s="291">
        <v>-337</v>
      </c>
      <c r="O174" s="293" t="s">
        <v>596</v>
      </c>
      <c r="P174" s="292">
        <f t="shared" si="5"/>
        <v>732.60869565217388</v>
      </c>
    </row>
    <row r="175" spans="1:16">
      <c r="A175" s="293" t="s">
        <v>391</v>
      </c>
      <c r="B175" s="293" t="s">
        <v>549</v>
      </c>
      <c r="C175" s="293">
        <v>672</v>
      </c>
      <c r="D175" s="293" t="s">
        <v>389</v>
      </c>
      <c r="E175" s="293" t="s">
        <v>550</v>
      </c>
      <c r="G175" s="293" t="s">
        <v>37</v>
      </c>
      <c r="H175" s="294">
        <v>0</v>
      </c>
      <c r="I175" s="294">
        <v>0.39</v>
      </c>
      <c r="J175" s="294">
        <f t="shared" si="4"/>
        <v>-0.39</v>
      </c>
      <c r="K175" s="293" t="s">
        <v>597</v>
      </c>
      <c r="L175" s="291">
        <v>0</v>
      </c>
      <c r="M175" s="291">
        <v>288</v>
      </c>
      <c r="N175" s="291">
        <v>-288</v>
      </c>
      <c r="O175" s="293" t="s">
        <v>597</v>
      </c>
      <c r="P175" s="292">
        <f t="shared" si="5"/>
        <v>738.46153846153845</v>
      </c>
    </row>
    <row r="176" spans="1:16">
      <c r="A176" s="293" t="s">
        <v>391</v>
      </c>
      <c r="B176" s="293" t="s">
        <v>549</v>
      </c>
      <c r="C176" s="293">
        <v>672</v>
      </c>
      <c r="D176" s="293" t="s">
        <v>389</v>
      </c>
      <c r="E176" s="293" t="s">
        <v>550</v>
      </c>
      <c r="G176" s="293" t="s">
        <v>37</v>
      </c>
      <c r="H176" s="294">
        <v>0</v>
      </c>
      <c r="I176" s="294">
        <v>0.27</v>
      </c>
      <c r="J176" s="294">
        <f t="shared" si="4"/>
        <v>-0.27</v>
      </c>
      <c r="K176" s="293" t="s">
        <v>598</v>
      </c>
      <c r="L176" s="291">
        <v>0</v>
      </c>
      <c r="M176" s="291">
        <v>199</v>
      </c>
      <c r="N176" s="291">
        <v>-199</v>
      </c>
      <c r="O176" s="293" t="s">
        <v>598</v>
      </c>
      <c r="P176" s="292">
        <f t="shared" si="5"/>
        <v>737.03703703703695</v>
      </c>
    </row>
    <row r="177" spans="1:16">
      <c r="A177" s="293" t="s">
        <v>391</v>
      </c>
      <c r="B177" s="293" t="s">
        <v>549</v>
      </c>
      <c r="C177" s="293">
        <v>672</v>
      </c>
      <c r="D177" s="293" t="s">
        <v>389</v>
      </c>
      <c r="E177" s="293" t="s">
        <v>550</v>
      </c>
      <c r="G177" s="293" t="s">
        <v>37</v>
      </c>
      <c r="H177" s="294">
        <v>0</v>
      </c>
      <c r="I177" s="294">
        <v>0.03</v>
      </c>
      <c r="J177" s="294">
        <f t="shared" si="4"/>
        <v>-0.03</v>
      </c>
      <c r="K177" s="293" t="s">
        <v>599</v>
      </c>
      <c r="L177" s="291">
        <v>0</v>
      </c>
      <c r="M177" s="291">
        <v>21</v>
      </c>
      <c r="N177" s="291">
        <v>-21</v>
      </c>
      <c r="O177" s="293" t="s">
        <v>599</v>
      </c>
      <c r="P177" s="292">
        <f t="shared" si="5"/>
        <v>700</v>
      </c>
    </row>
    <row r="178" spans="1:16">
      <c r="A178" s="293" t="s">
        <v>391</v>
      </c>
      <c r="B178" s="293" t="s">
        <v>549</v>
      </c>
      <c r="C178" s="293">
        <v>672</v>
      </c>
      <c r="D178" s="293" t="s">
        <v>389</v>
      </c>
      <c r="E178" s="293" t="s">
        <v>550</v>
      </c>
      <c r="G178" s="293" t="s">
        <v>40</v>
      </c>
      <c r="H178" s="294">
        <v>0</v>
      </c>
      <c r="I178" s="294">
        <v>0.02</v>
      </c>
      <c r="J178" s="294">
        <f t="shared" si="4"/>
        <v>-0.02</v>
      </c>
      <c r="K178" s="293" t="s">
        <v>600</v>
      </c>
      <c r="L178" s="291">
        <v>0</v>
      </c>
      <c r="M178" s="291">
        <v>17</v>
      </c>
      <c r="N178" s="291">
        <v>-17</v>
      </c>
      <c r="O178" s="293" t="s">
        <v>600</v>
      </c>
      <c r="P178" s="292">
        <f t="shared" si="5"/>
        <v>850</v>
      </c>
    </row>
    <row r="179" spans="1:16">
      <c r="A179" s="293" t="s">
        <v>391</v>
      </c>
      <c r="B179" s="293" t="s">
        <v>549</v>
      </c>
      <c r="C179" s="293">
        <v>672</v>
      </c>
      <c r="D179" s="293" t="s">
        <v>389</v>
      </c>
      <c r="E179" s="293" t="s">
        <v>550</v>
      </c>
      <c r="G179" s="293" t="s">
        <v>79</v>
      </c>
      <c r="H179" s="294">
        <v>0</v>
      </c>
      <c r="I179" s="294">
        <v>0.09</v>
      </c>
      <c r="J179" s="294">
        <f t="shared" si="4"/>
        <v>-0.09</v>
      </c>
      <c r="K179" s="293" t="s">
        <v>601</v>
      </c>
      <c r="L179" s="291">
        <v>0</v>
      </c>
      <c r="M179" s="291">
        <v>68</v>
      </c>
      <c r="N179" s="291">
        <v>-68</v>
      </c>
      <c r="O179" s="293" t="s">
        <v>601</v>
      </c>
      <c r="P179" s="292">
        <f t="shared" si="5"/>
        <v>755.55555555555554</v>
      </c>
    </row>
    <row r="180" spans="1:16">
      <c r="A180" s="293" t="s">
        <v>391</v>
      </c>
      <c r="B180" s="293" t="s">
        <v>549</v>
      </c>
      <c r="C180" s="293">
        <v>673</v>
      </c>
      <c r="D180" s="293" t="s">
        <v>389</v>
      </c>
      <c r="E180" s="293" t="s">
        <v>602</v>
      </c>
      <c r="G180" s="293" t="s">
        <v>37</v>
      </c>
      <c r="H180" s="294">
        <v>0</v>
      </c>
      <c r="I180" s="294">
        <v>15.94</v>
      </c>
      <c r="J180" s="294">
        <f t="shared" si="4"/>
        <v>-15.94</v>
      </c>
      <c r="K180" s="293" t="s">
        <v>603</v>
      </c>
      <c r="L180" s="291">
        <v>0</v>
      </c>
      <c r="M180" s="291">
        <v>11657</v>
      </c>
      <c r="N180" s="291">
        <v>-11657</v>
      </c>
      <c r="O180" s="293" t="s">
        <v>603</v>
      </c>
      <c r="P180" s="292">
        <f t="shared" si="5"/>
        <v>731.3048933500628</v>
      </c>
    </row>
    <row r="181" spans="1:16">
      <c r="A181" s="293" t="s">
        <v>391</v>
      </c>
      <c r="B181" s="293" t="s">
        <v>549</v>
      </c>
      <c r="C181" s="293">
        <v>673</v>
      </c>
      <c r="D181" s="293" t="s">
        <v>389</v>
      </c>
      <c r="E181" s="293" t="s">
        <v>602</v>
      </c>
      <c r="G181" s="293" t="s">
        <v>37</v>
      </c>
      <c r="H181" s="294">
        <v>0</v>
      </c>
      <c r="I181" s="294">
        <v>6.92</v>
      </c>
      <c r="J181" s="294">
        <f t="shared" si="4"/>
        <v>-6.92</v>
      </c>
      <c r="K181" s="293" t="s">
        <v>604</v>
      </c>
      <c r="L181" s="291">
        <v>0</v>
      </c>
      <c r="M181" s="291">
        <v>5061</v>
      </c>
      <c r="N181" s="291">
        <v>-5061</v>
      </c>
      <c r="O181" s="293" t="s">
        <v>604</v>
      </c>
      <c r="P181" s="292">
        <f t="shared" si="5"/>
        <v>731.35838150289021</v>
      </c>
    </row>
    <row r="182" spans="1:16">
      <c r="A182" s="293" t="s">
        <v>391</v>
      </c>
      <c r="B182" s="293" t="s">
        <v>549</v>
      </c>
      <c r="C182" s="293">
        <v>673</v>
      </c>
      <c r="D182" s="293" t="s">
        <v>389</v>
      </c>
      <c r="E182" s="293" t="s">
        <v>602</v>
      </c>
      <c r="G182" s="293" t="s">
        <v>37</v>
      </c>
      <c r="H182" s="294">
        <v>0</v>
      </c>
      <c r="I182" s="294">
        <v>3.47</v>
      </c>
      <c r="J182" s="294">
        <f t="shared" si="4"/>
        <v>-3.47</v>
      </c>
      <c r="K182" s="293" t="s">
        <v>605</v>
      </c>
      <c r="L182" s="291">
        <v>0</v>
      </c>
      <c r="M182" s="291">
        <v>2538</v>
      </c>
      <c r="N182" s="291">
        <v>-2538</v>
      </c>
      <c r="O182" s="293" t="s">
        <v>605</v>
      </c>
      <c r="P182" s="292">
        <f t="shared" si="5"/>
        <v>731.41210374639763</v>
      </c>
    </row>
    <row r="183" spans="1:16">
      <c r="A183" s="293" t="s">
        <v>391</v>
      </c>
      <c r="B183" s="293" t="s">
        <v>549</v>
      </c>
      <c r="C183" s="293">
        <v>673</v>
      </c>
      <c r="D183" s="293" t="s">
        <v>389</v>
      </c>
      <c r="E183" s="293" t="s">
        <v>602</v>
      </c>
      <c r="G183" s="293" t="s">
        <v>37</v>
      </c>
      <c r="H183" s="294">
        <v>0</v>
      </c>
      <c r="I183" s="294">
        <v>2.56</v>
      </c>
      <c r="J183" s="294">
        <f t="shared" si="4"/>
        <v>-2.56</v>
      </c>
      <c r="K183" s="293" t="s">
        <v>606</v>
      </c>
      <c r="L183" s="291">
        <v>0</v>
      </c>
      <c r="M183" s="291">
        <v>1870</v>
      </c>
      <c r="N183" s="291">
        <v>-1870</v>
      </c>
      <c r="O183" s="293" t="s">
        <v>606</v>
      </c>
      <c r="P183" s="292">
        <f t="shared" si="5"/>
        <v>730.46875</v>
      </c>
    </row>
    <row r="184" spans="1:16">
      <c r="A184" s="293" t="s">
        <v>391</v>
      </c>
      <c r="B184" s="293" t="s">
        <v>549</v>
      </c>
      <c r="C184" s="293">
        <v>673</v>
      </c>
      <c r="D184" s="293" t="s">
        <v>389</v>
      </c>
      <c r="E184" s="293" t="s">
        <v>602</v>
      </c>
      <c r="G184" s="293" t="s">
        <v>37</v>
      </c>
      <c r="H184" s="294">
        <v>0</v>
      </c>
      <c r="I184" s="294">
        <v>1.67</v>
      </c>
      <c r="J184" s="294">
        <f t="shared" si="4"/>
        <v>-1.67</v>
      </c>
      <c r="K184" s="293" t="s">
        <v>607</v>
      </c>
      <c r="L184" s="291">
        <v>0</v>
      </c>
      <c r="M184" s="291">
        <v>1221</v>
      </c>
      <c r="N184" s="291">
        <v>-1221</v>
      </c>
      <c r="O184" s="293" t="s">
        <v>607</v>
      </c>
      <c r="P184" s="292">
        <f t="shared" si="5"/>
        <v>731.13772455089827</v>
      </c>
    </row>
    <row r="185" spans="1:16">
      <c r="A185" s="293" t="s">
        <v>391</v>
      </c>
      <c r="B185" s="293" t="s">
        <v>549</v>
      </c>
      <c r="C185" s="293">
        <v>673</v>
      </c>
      <c r="D185" s="293" t="s">
        <v>389</v>
      </c>
      <c r="E185" s="293" t="s">
        <v>602</v>
      </c>
      <c r="G185" s="293" t="s">
        <v>37</v>
      </c>
      <c r="H185" s="294">
        <v>0</v>
      </c>
      <c r="I185" s="294">
        <v>1.65</v>
      </c>
      <c r="J185" s="294">
        <f t="shared" si="4"/>
        <v>-1.65</v>
      </c>
      <c r="K185" s="293" t="s">
        <v>608</v>
      </c>
      <c r="L185" s="291">
        <v>0</v>
      </c>
      <c r="M185" s="291">
        <v>1209</v>
      </c>
      <c r="N185" s="291">
        <v>-1209</v>
      </c>
      <c r="O185" s="293" t="s">
        <v>608</v>
      </c>
      <c r="P185" s="292">
        <f t="shared" si="5"/>
        <v>732.72727272727275</v>
      </c>
    </row>
    <row r="186" spans="1:16">
      <c r="A186" s="293" t="s">
        <v>391</v>
      </c>
      <c r="B186" s="293" t="s">
        <v>549</v>
      </c>
      <c r="C186" s="293">
        <v>673</v>
      </c>
      <c r="D186" s="293" t="s">
        <v>389</v>
      </c>
      <c r="E186" s="293" t="s">
        <v>602</v>
      </c>
      <c r="G186" s="293" t="s">
        <v>37</v>
      </c>
      <c r="H186" s="294">
        <v>0</v>
      </c>
      <c r="I186" s="294">
        <v>1.52</v>
      </c>
      <c r="J186" s="294">
        <f t="shared" si="4"/>
        <v>-1.52</v>
      </c>
      <c r="K186" s="293" t="s">
        <v>609</v>
      </c>
      <c r="L186" s="291">
        <v>0</v>
      </c>
      <c r="M186" s="291">
        <v>1112</v>
      </c>
      <c r="N186" s="291">
        <v>-1112</v>
      </c>
      <c r="O186" s="293" t="s">
        <v>609</v>
      </c>
      <c r="P186" s="292">
        <f t="shared" si="5"/>
        <v>731.57894736842104</v>
      </c>
    </row>
    <row r="187" spans="1:16">
      <c r="A187" s="293" t="s">
        <v>391</v>
      </c>
      <c r="B187" s="293" t="s">
        <v>549</v>
      </c>
      <c r="C187" s="293">
        <v>673</v>
      </c>
      <c r="D187" s="293" t="s">
        <v>389</v>
      </c>
      <c r="E187" s="293" t="s">
        <v>602</v>
      </c>
      <c r="G187" s="293" t="s">
        <v>37</v>
      </c>
      <c r="H187" s="294">
        <v>0</v>
      </c>
      <c r="I187" s="294">
        <v>0.18</v>
      </c>
      <c r="J187" s="294">
        <f t="shared" si="4"/>
        <v>-0.18</v>
      </c>
      <c r="K187" s="293" t="s">
        <v>610</v>
      </c>
      <c r="L187" s="291">
        <v>0</v>
      </c>
      <c r="M187" s="291">
        <v>130</v>
      </c>
      <c r="N187" s="291">
        <v>-130</v>
      </c>
      <c r="O187" s="293" t="s">
        <v>610</v>
      </c>
      <c r="P187" s="292">
        <f t="shared" si="5"/>
        <v>722.22222222222229</v>
      </c>
    </row>
    <row r="188" spans="1:16">
      <c r="A188" s="293" t="s">
        <v>391</v>
      </c>
      <c r="B188" s="293" t="s">
        <v>549</v>
      </c>
      <c r="C188" s="293">
        <v>673</v>
      </c>
      <c r="D188" s="293" t="s">
        <v>389</v>
      </c>
      <c r="E188" s="293" t="s">
        <v>602</v>
      </c>
      <c r="G188" s="293" t="s">
        <v>37</v>
      </c>
      <c r="H188" s="294">
        <v>0</v>
      </c>
      <c r="I188" s="294">
        <v>0.16</v>
      </c>
      <c r="J188" s="294">
        <f t="shared" si="4"/>
        <v>-0.16</v>
      </c>
      <c r="K188" s="293" t="s">
        <v>611</v>
      </c>
      <c r="L188" s="291">
        <v>0</v>
      </c>
      <c r="M188" s="291">
        <v>119</v>
      </c>
      <c r="N188" s="291">
        <v>-119</v>
      </c>
      <c r="O188" s="293" t="s">
        <v>611</v>
      </c>
      <c r="P188" s="292">
        <f t="shared" si="5"/>
        <v>743.75</v>
      </c>
    </row>
    <row r="189" spans="1:16">
      <c r="A189" s="293" t="s">
        <v>391</v>
      </c>
      <c r="B189" s="293" t="s">
        <v>549</v>
      </c>
      <c r="C189" s="293">
        <v>673</v>
      </c>
      <c r="D189" s="293" t="s">
        <v>389</v>
      </c>
      <c r="E189" s="293" t="s">
        <v>602</v>
      </c>
      <c r="G189" s="293" t="s">
        <v>37</v>
      </c>
      <c r="H189" s="294">
        <v>0</v>
      </c>
      <c r="I189" s="294">
        <v>0.12</v>
      </c>
      <c r="J189" s="294">
        <f t="shared" si="4"/>
        <v>-0.12</v>
      </c>
      <c r="K189" s="293" t="s">
        <v>612</v>
      </c>
      <c r="L189" s="291">
        <v>0</v>
      </c>
      <c r="M189" s="291">
        <v>88</v>
      </c>
      <c r="N189" s="291">
        <v>-88</v>
      </c>
      <c r="O189" s="293" t="s">
        <v>612</v>
      </c>
      <c r="P189" s="292">
        <f t="shared" si="5"/>
        <v>733.33333333333337</v>
      </c>
    </row>
    <row r="190" spans="1:16">
      <c r="A190" s="293" t="s">
        <v>391</v>
      </c>
      <c r="B190" s="293" t="s">
        <v>549</v>
      </c>
      <c r="C190" s="293">
        <v>673</v>
      </c>
      <c r="D190" s="293" t="s">
        <v>389</v>
      </c>
      <c r="E190" s="293" t="s">
        <v>602</v>
      </c>
      <c r="G190" s="293" t="s">
        <v>37</v>
      </c>
      <c r="H190" s="294">
        <v>0</v>
      </c>
      <c r="I190" s="294">
        <v>0.1</v>
      </c>
      <c r="J190" s="294">
        <f t="shared" si="4"/>
        <v>-0.1</v>
      </c>
      <c r="K190" s="293" t="s">
        <v>613</v>
      </c>
      <c r="L190" s="291">
        <v>0</v>
      </c>
      <c r="M190" s="291">
        <v>70</v>
      </c>
      <c r="N190" s="291">
        <v>-70</v>
      </c>
      <c r="O190" s="293" t="s">
        <v>613</v>
      </c>
      <c r="P190" s="292">
        <f t="shared" si="5"/>
        <v>700</v>
      </c>
    </row>
    <row r="191" spans="1:16">
      <c r="A191" s="293" t="s">
        <v>391</v>
      </c>
      <c r="B191" s="293" t="s">
        <v>549</v>
      </c>
      <c r="C191" s="293">
        <v>673</v>
      </c>
      <c r="D191" s="293" t="s">
        <v>389</v>
      </c>
      <c r="E191" s="293" t="s">
        <v>602</v>
      </c>
      <c r="G191" s="293" t="s">
        <v>37</v>
      </c>
      <c r="H191" s="294">
        <v>0</v>
      </c>
      <c r="I191" s="294">
        <v>0.09</v>
      </c>
      <c r="J191" s="294">
        <f t="shared" si="4"/>
        <v>-0.09</v>
      </c>
      <c r="K191" s="293" t="s">
        <v>614</v>
      </c>
      <c r="L191" s="291">
        <v>0</v>
      </c>
      <c r="M191" s="291">
        <v>65</v>
      </c>
      <c r="N191" s="291">
        <v>-65</v>
      </c>
      <c r="O191" s="293" t="s">
        <v>615</v>
      </c>
      <c r="P191" s="292">
        <f t="shared" si="5"/>
        <v>722.22222222222229</v>
      </c>
    </row>
    <row r="192" spans="1:16">
      <c r="A192" s="293" t="s">
        <v>391</v>
      </c>
      <c r="B192" s="293" t="s">
        <v>549</v>
      </c>
      <c r="C192" s="293">
        <v>673</v>
      </c>
      <c r="D192" s="293" t="s">
        <v>389</v>
      </c>
      <c r="E192" s="293" t="s">
        <v>602</v>
      </c>
      <c r="G192" s="293" t="s">
        <v>37</v>
      </c>
      <c r="H192" s="294">
        <v>0</v>
      </c>
      <c r="I192" s="294">
        <v>0.09</v>
      </c>
      <c r="J192" s="294">
        <f t="shared" si="4"/>
        <v>-0.09</v>
      </c>
      <c r="K192" s="293" t="s">
        <v>615</v>
      </c>
      <c r="L192" s="291">
        <v>0</v>
      </c>
      <c r="M192" s="291">
        <v>63</v>
      </c>
      <c r="N192" s="291">
        <v>-63</v>
      </c>
      <c r="O192" s="293" t="s">
        <v>614</v>
      </c>
      <c r="P192" s="292">
        <f t="shared" si="5"/>
        <v>700</v>
      </c>
    </row>
    <row r="193" spans="1:16">
      <c r="A193" s="293" t="s">
        <v>391</v>
      </c>
      <c r="B193" s="293" t="s">
        <v>549</v>
      </c>
      <c r="C193" s="293">
        <v>673</v>
      </c>
      <c r="D193" s="293" t="s">
        <v>389</v>
      </c>
      <c r="E193" s="293" t="s">
        <v>602</v>
      </c>
      <c r="G193" s="293" t="s">
        <v>37</v>
      </c>
      <c r="H193" s="294">
        <v>0</v>
      </c>
      <c r="I193" s="294">
        <v>0.05</v>
      </c>
      <c r="J193" s="294">
        <f t="shared" si="4"/>
        <v>-0.05</v>
      </c>
      <c r="K193" s="293" t="s">
        <v>616</v>
      </c>
      <c r="L193" s="291">
        <v>0</v>
      </c>
      <c r="M193" s="291">
        <v>39</v>
      </c>
      <c r="N193" s="291">
        <v>-39</v>
      </c>
      <c r="O193" s="293" t="s">
        <v>617</v>
      </c>
      <c r="P193" s="292">
        <f t="shared" si="5"/>
        <v>780</v>
      </c>
    </row>
    <row r="194" spans="1:16">
      <c r="A194" s="293" t="s">
        <v>391</v>
      </c>
      <c r="B194" s="293" t="s">
        <v>549</v>
      </c>
      <c r="C194" s="293">
        <v>673</v>
      </c>
      <c r="D194" s="293" t="s">
        <v>389</v>
      </c>
      <c r="E194" s="293" t="s">
        <v>602</v>
      </c>
      <c r="G194" s="293" t="s">
        <v>37</v>
      </c>
      <c r="H194" s="294">
        <v>0</v>
      </c>
      <c r="I194" s="294">
        <v>0.05</v>
      </c>
      <c r="J194" s="294">
        <f t="shared" si="4"/>
        <v>-0.05</v>
      </c>
      <c r="K194" s="293" t="s">
        <v>617</v>
      </c>
      <c r="L194" s="291">
        <v>0</v>
      </c>
      <c r="M194" s="291">
        <v>39</v>
      </c>
      <c r="N194" s="291">
        <v>-39</v>
      </c>
      <c r="O194" s="293" t="s">
        <v>618</v>
      </c>
      <c r="P194" s="292">
        <f t="shared" si="5"/>
        <v>780</v>
      </c>
    </row>
    <row r="195" spans="1:16">
      <c r="A195" s="293" t="s">
        <v>391</v>
      </c>
      <c r="B195" s="293" t="s">
        <v>549</v>
      </c>
      <c r="C195" s="293">
        <v>673</v>
      </c>
      <c r="D195" s="293" t="s">
        <v>389</v>
      </c>
      <c r="E195" s="293" t="s">
        <v>602</v>
      </c>
      <c r="G195" s="293" t="s">
        <v>37</v>
      </c>
      <c r="H195" s="294">
        <v>0</v>
      </c>
      <c r="I195" s="294">
        <v>0.05</v>
      </c>
      <c r="J195" s="294">
        <f t="shared" si="4"/>
        <v>-0.05</v>
      </c>
      <c r="K195" s="293" t="s">
        <v>618</v>
      </c>
      <c r="L195" s="291">
        <v>0</v>
      </c>
      <c r="M195" s="291">
        <v>36</v>
      </c>
      <c r="N195" s="291">
        <v>-36</v>
      </c>
      <c r="O195" s="293" t="s">
        <v>616</v>
      </c>
      <c r="P195" s="292">
        <f t="shared" si="5"/>
        <v>720</v>
      </c>
    </row>
    <row r="196" spans="1:16">
      <c r="A196" s="293" t="s">
        <v>391</v>
      </c>
      <c r="B196" s="293" t="s">
        <v>549</v>
      </c>
      <c r="C196" s="293">
        <v>673</v>
      </c>
      <c r="D196" s="293" t="s">
        <v>389</v>
      </c>
      <c r="E196" s="293" t="s">
        <v>602</v>
      </c>
      <c r="G196" s="293" t="s">
        <v>37</v>
      </c>
      <c r="H196" s="294">
        <v>0</v>
      </c>
      <c r="I196" s="294">
        <v>0.03</v>
      </c>
      <c r="J196" s="294">
        <f t="shared" si="4"/>
        <v>-0.03</v>
      </c>
      <c r="K196" s="293" t="s">
        <v>619</v>
      </c>
      <c r="L196" s="291">
        <v>0</v>
      </c>
      <c r="M196" s="291">
        <v>24</v>
      </c>
      <c r="N196" s="291">
        <v>-24</v>
      </c>
      <c r="O196" s="293" t="s">
        <v>619</v>
      </c>
      <c r="P196" s="292">
        <f t="shared" si="5"/>
        <v>800</v>
      </c>
    </row>
    <row r="197" spans="1:16">
      <c r="A197" s="293" t="s">
        <v>388</v>
      </c>
      <c r="B197" s="293" t="s">
        <v>426</v>
      </c>
      <c r="C197" s="293">
        <v>629</v>
      </c>
      <c r="D197" s="293" t="s">
        <v>389</v>
      </c>
      <c r="E197" s="293" t="s">
        <v>405</v>
      </c>
      <c r="G197" s="293" t="s">
        <v>90</v>
      </c>
      <c r="H197" s="294">
        <v>0</v>
      </c>
      <c r="I197" s="294">
        <v>1012106.88</v>
      </c>
      <c r="J197" s="294">
        <f t="shared" si="4"/>
        <v>-1012106.88</v>
      </c>
      <c r="K197" s="293" t="s">
        <v>620</v>
      </c>
      <c r="L197" s="291">
        <v>0</v>
      </c>
      <c r="M197" s="291">
        <v>729496274</v>
      </c>
      <c r="N197" s="291">
        <v>-729496274</v>
      </c>
      <c r="O197" s="293" t="s">
        <v>620</v>
      </c>
      <c r="P197" s="292">
        <f t="shared" si="5"/>
        <v>720.76999812509916</v>
      </c>
    </row>
    <row r="198" spans="1:16">
      <c r="A198" s="293" t="s">
        <v>388</v>
      </c>
      <c r="B198" s="293" t="s">
        <v>426</v>
      </c>
      <c r="C198" s="293">
        <v>629</v>
      </c>
      <c r="D198" s="293" t="s">
        <v>389</v>
      </c>
      <c r="E198" s="293" t="s">
        <v>405</v>
      </c>
      <c r="G198" s="293" t="s">
        <v>90</v>
      </c>
      <c r="H198" s="294">
        <v>0</v>
      </c>
      <c r="I198" s="294">
        <v>498147.46</v>
      </c>
      <c r="J198" s="294">
        <f t="shared" si="4"/>
        <v>-498147.46</v>
      </c>
      <c r="K198" s="293" t="s">
        <v>621</v>
      </c>
      <c r="L198" s="291">
        <v>0</v>
      </c>
      <c r="M198" s="291">
        <v>359049762</v>
      </c>
      <c r="N198" s="291">
        <v>-359049762</v>
      </c>
      <c r="O198" s="293" t="s">
        <v>621</v>
      </c>
      <c r="P198" s="292">
        <f t="shared" si="5"/>
        <v>720.77003463994379</v>
      </c>
    </row>
    <row r="199" spans="1:16">
      <c r="A199" s="293" t="s">
        <v>388</v>
      </c>
      <c r="B199" s="293" t="s">
        <v>426</v>
      </c>
      <c r="C199" s="293">
        <v>629</v>
      </c>
      <c r="D199" s="293" t="s">
        <v>389</v>
      </c>
      <c r="E199" s="293" t="s">
        <v>405</v>
      </c>
      <c r="G199" s="293" t="s">
        <v>90</v>
      </c>
      <c r="H199" s="294">
        <v>0</v>
      </c>
      <c r="I199" s="294">
        <v>472149.45</v>
      </c>
      <c r="J199" s="294">
        <f t="shared" si="4"/>
        <v>-472149.45</v>
      </c>
      <c r="K199" s="293" t="s">
        <v>622</v>
      </c>
      <c r="L199" s="291">
        <v>0</v>
      </c>
      <c r="M199" s="291">
        <v>340311156</v>
      </c>
      <c r="N199" s="291">
        <v>-340311156</v>
      </c>
      <c r="O199" s="293" t="s">
        <v>622</v>
      </c>
      <c r="P199" s="292">
        <f t="shared" si="5"/>
        <v>720.76999348405468</v>
      </c>
    </row>
    <row r="200" spans="1:16">
      <c r="A200" s="293" t="s">
        <v>388</v>
      </c>
      <c r="B200" s="293" t="s">
        <v>426</v>
      </c>
      <c r="C200" s="293">
        <v>629</v>
      </c>
      <c r="D200" s="293" t="s">
        <v>389</v>
      </c>
      <c r="E200" s="293" t="s">
        <v>405</v>
      </c>
      <c r="G200" s="293" t="s">
        <v>90</v>
      </c>
      <c r="H200" s="294">
        <v>0</v>
      </c>
      <c r="I200" s="294">
        <v>424848.94</v>
      </c>
      <c r="J200" s="294">
        <f t="shared" si="4"/>
        <v>-424848.94</v>
      </c>
      <c r="K200" s="293" t="s">
        <v>623</v>
      </c>
      <c r="L200" s="291">
        <v>0</v>
      </c>
      <c r="M200" s="291">
        <v>306218368</v>
      </c>
      <c r="N200" s="291">
        <v>-306218368</v>
      </c>
      <c r="O200" s="293" t="s">
        <v>623</v>
      </c>
      <c r="P200" s="292">
        <f t="shared" si="5"/>
        <v>720.76999415368675</v>
      </c>
    </row>
    <row r="201" spans="1:16">
      <c r="A201" s="293" t="s">
        <v>388</v>
      </c>
      <c r="B201" s="293" t="s">
        <v>426</v>
      </c>
      <c r="C201" s="293">
        <v>629</v>
      </c>
      <c r="D201" s="293" t="s">
        <v>389</v>
      </c>
      <c r="E201" s="293" t="s">
        <v>405</v>
      </c>
      <c r="G201" s="293" t="s">
        <v>90</v>
      </c>
      <c r="H201" s="294">
        <v>0</v>
      </c>
      <c r="I201" s="294">
        <v>305605.37</v>
      </c>
      <c r="J201" s="294">
        <f t="shared" si="4"/>
        <v>-305605.37</v>
      </c>
      <c r="K201" s="293" t="s">
        <v>624</v>
      </c>
      <c r="L201" s="291">
        <v>0</v>
      </c>
      <c r="M201" s="291">
        <v>220271186</v>
      </c>
      <c r="N201" s="291">
        <v>-220271186</v>
      </c>
      <c r="O201" s="293" t="s">
        <v>624</v>
      </c>
      <c r="P201" s="292">
        <f t="shared" si="5"/>
        <v>720.77001133847875</v>
      </c>
    </row>
    <row r="202" spans="1:16">
      <c r="A202" s="293" t="s">
        <v>388</v>
      </c>
      <c r="B202" s="293" t="s">
        <v>426</v>
      </c>
      <c r="C202" s="293">
        <v>629</v>
      </c>
      <c r="D202" s="293" t="s">
        <v>389</v>
      </c>
      <c r="E202" s="293" t="s">
        <v>405</v>
      </c>
      <c r="G202" s="293" t="s">
        <v>90</v>
      </c>
      <c r="H202" s="294">
        <v>0</v>
      </c>
      <c r="I202" s="294">
        <v>102899.91</v>
      </c>
      <c r="J202" s="294">
        <f t="shared" ref="J202:J225" si="6">+H202-I202</f>
        <v>-102899.91</v>
      </c>
      <c r="K202" s="293" t="s">
        <v>625</v>
      </c>
      <c r="L202" s="291">
        <v>0</v>
      </c>
      <c r="M202" s="291">
        <v>74167170</v>
      </c>
      <c r="N202" s="291">
        <v>-74167170</v>
      </c>
      <c r="O202" s="293" t="s">
        <v>625</v>
      </c>
      <c r="P202" s="292">
        <f t="shared" ref="P202:P225" si="7">+N202/J202</f>
        <v>720.77001816619668</v>
      </c>
    </row>
    <row r="203" spans="1:16">
      <c r="A203" s="293" t="s">
        <v>388</v>
      </c>
      <c r="B203" s="293" t="s">
        <v>426</v>
      </c>
      <c r="C203" s="293">
        <v>629</v>
      </c>
      <c r="D203" s="293" t="s">
        <v>389</v>
      </c>
      <c r="E203" s="293" t="s">
        <v>405</v>
      </c>
      <c r="G203" s="293" t="s">
        <v>90</v>
      </c>
      <c r="H203" s="294">
        <v>0</v>
      </c>
      <c r="I203" s="294">
        <v>89710.04</v>
      </c>
      <c r="J203" s="294">
        <f t="shared" si="6"/>
        <v>-89710.04</v>
      </c>
      <c r="K203" s="293" t="s">
        <v>626</v>
      </c>
      <c r="L203" s="291">
        <v>0</v>
      </c>
      <c r="M203" s="291">
        <v>64660303</v>
      </c>
      <c r="N203" s="291">
        <v>-64660303</v>
      </c>
      <c r="O203" s="293" t="s">
        <v>626</v>
      </c>
      <c r="P203" s="292">
        <f t="shared" si="7"/>
        <v>720.76997178911085</v>
      </c>
    </row>
    <row r="204" spans="1:16">
      <c r="A204" s="293" t="s">
        <v>388</v>
      </c>
      <c r="B204" s="293" t="s">
        <v>426</v>
      </c>
      <c r="C204" s="293">
        <v>629</v>
      </c>
      <c r="D204" s="293" t="s">
        <v>389</v>
      </c>
      <c r="E204" s="293" t="s">
        <v>405</v>
      </c>
      <c r="G204" s="293" t="s">
        <v>90</v>
      </c>
      <c r="H204" s="294">
        <v>0</v>
      </c>
      <c r="I204" s="294">
        <v>55265.14</v>
      </c>
      <c r="J204" s="294">
        <f t="shared" si="6"/>
        <v>-55265.14</v>
      </c>
      <c r="K204" s="293" t="s">
        <v>627</v>
      </c>
      <c r="L204" s="291">
        <v>0</v>
      </c>
      <c r="M204" s="291">
        <v>39833456</v>
      </c>
      <c r="N204" s="291">
        <v>-39833456</v>
      </c>
      <c r="O204" s="293" t="s">
        <v>627</v>
      </c>
      <c r="P204" s="292">
        <f t="shared" si="7"/>
        <v>720.77001885818072</v>
      </c>
    </row>
    <row r="205" spans="1:16">
      <c r="A205" s="293" t="s">
        <v>388</v>
      </c>
      <c r="B205" s="293" t="s">
        <v>426</v>
      </c>
      <c r="C205" s="293">
        <v>629</v>
      </c>
      <c r="D205" s="293" t="s">
        <v>389</v>
      </c>
      <c r="E205" s="293" t="s">
        <v>405</v>
      </c>
      <c r="G205" s="293" t="s">
        <v>90</v>
      </c>
      <c r="H205" s="294">
        <v>0</v>
      </c>
      <c r="I205" s="294">
        <v>40248.980000000003</v>
      </c>
      <c r="J205" s="294">
        <f t="shared" si="6"/>
        <v>-40248.980000000003</v>
      </c>
      <c r="K205" s="293" t="s">
        <v>628</v>
      </c>
      <c r="L205" s="291">
        <v>0</v>
      </c>
      <c r="M205" s="291">
        <v>29010256</v>
      </c>
      <c r="N205" s="291">
        <v>-29010256</v>
      </c>
      <c r="O205" s="293" t="s">
        <v>628</v>
      </c>
      <c r="P205" s="292">
        <f t="shared" si="7"/>
        <v>720.76996733830265</v>
      </c>
    </row>
    <row r="206" spans="1:16">
      <c r="A206" s="293" t="s">
        <v>388</v>
      </c>
      <c r="B206" s="293" t="s">
        <v>426</v>
      </c>
      <c r="C206" s="293">
        <v>629</v>
      </c>
      <c r="D206" s="293" t="s">
        <v>389</v>
      </c>
      <c r="E206" s="293" t="s">
        <v>405</v>
      </c>
      <c r="G206" s="293" t="s">
        <v>90</v>
      </c>
      <c r="H206" s="294">
        <v>0</v>
      </c>
      <c r="I206" s="294">
        <v>37237.29</v>
      </c>
      <c r="J206" s="294">
        <f t="shared" si="6"/>
        <v>-37237.29</v>
      </c>
      <c r="K206" s="293" t="s">
        <v>629</v>
      </c>
      <c r="L206" s="291">
        <v>0</v>
      </c>
      <c r="M206" s="291">
        <v>26839521</v>
      </c>
      <c r="N206" s="291">
        <v>-26839521</v>
      </c>
      <c r="O206" s="293" t="s">
        <v>629</v>
      </c>
      <c r="P206" s="292">
        <f t="shared" si="7"/>
        <v>720.76998621543078</v>
      </c>
    </row>
    <row r="207" spans="1:16">
      <c r="A207" s="293" t="s">
        <v>388</v>
      </c>
      <c r="B207" s="293" t="s">
        <v>426</v>
      </c>
      <c r="C207" s="293">
        <v>629</v>
      </c>
      <c r="D207" s="293" t="s">
        <v>389</v>
      </c>
      <c r="E207" s="293" t="s">
        <v>405</v>
      </c>
      <c r="G207" s="293" t="s">
        <v>90</v>
      </c>
      <c r="H207" s="294">
        <v>0</v>
      </c>
      <c r="I207" s="294">
        <v>31571.8</v>
      </c>
      <c r="J207" s="294">
        <f t="shared" si="6"/>
        <v>-31571.8</v>
      </c>
      <c r="K207" s="293" t="s">
        <v>630</v>
      </c>
      <c r="L207" s="291">
        <v>0</v>
      </c>
      <c r="M207" s="291">
        <v>22756003</v>
      </c>
      <c r="N207" s="291">
        <v>-22756003</v>
      </c>
      <c r="O207" s="293" t="s">
        <v>630</v>
      </c>
      <c r="P207" s="292">
        <f t="shared" si="7"/>
        <v>720.76989591977656</v>
      </c>
    </row>
    <row r="208" spans="1:16">
      <c r="A208" s="293" t="s">
        <v>388</v>
      </c>
      <c r="B208" s="293" t="s">
        <v>426</v>
      </c>
      <c r="C208" s="293">
        <v>629</v>
      </c>
      <c r="D208" s="293" t="s">
        <v>389</v>
      </c>
      <c r="E208" s="293" t="s">
        <v>405</v>
      </c>
      <c r="G208" s="293" t="s">
        <v>90</v>
      </c>
      <c r="H208" s="294">
        <v>0</v>
      </c>
      <c r="I208" s="294">
        <v>31248.799999999999</v>
      </c>
      <c r="J208" s="294">
        <f t="shared" si="6"/>
        <v>-31248.799999999999</v>
      </c>
      <c r="K208" s="293" t="s">
        <v>631</v>
      </c>
      <c r="L208" s="291">
        <v>0</v>
      </c>
      <c r="M208" s="291">
        <v>22523198</v>
      </c>
      <c r="N208" s="291">
        <v>-22523198</v>
      </c>
      <c r="O208" s="293" t="s">
        <v>631</v>
      </c>
      <c r="P208" s="292">
        <f t="shared" si="7"/>
        <v>720.77001356852099</v>
      </c>
    </row>
    <row r="209" spans="1:16">
      <c r="A209" s="293" t="s">
        <v>388</v>
      </c>
      <c r="B209" s="293" t="s">
        <v>426</v>
      </c>
      <c r="C209" s="293">
        <v>629</v>
      </c>
      <c r="D209" s="293" t="s">
        <v>389</v>
      </c>
      <c r="E209" s="293" t="s">
        <v>405</v>
      </c>
      <c r="G209" s="293" t="s">
        <v>90</v>
      </c>
      <c r="H209" s="294">
        <v>0</v>
      </c>
      <c r="I209" s="294">
        <v>24866.53</v>
      </c>
      <c r="J209" s="294">
        <f t="shared" si="6"/>
        <v>-24866.53</v>
      </c>
      <c r="K209" s="293" t="s">
        <v>632</v>
      </c>
      <c r="L209" s="291">
        <v>0</v>
      </c>
      <c r="M209" s="291">
        <v>17923048</v>
      </c>
      <c r="N209" s="291">
        <v>-17923048</v>
      </c>
      <c r="O209" s="293" t="s">
        <v>632</v>
      </c>
      <c r="P209" s="292">
        <f t="shared" si="7"/>
        <v>720.76996669820846</v>
      </c>
    </row>
    <row r="210" spans="1:16">
      <c r="A210" s="293" t="s">
        <v>388</v>
      </c>
      <c r="B210" s="293" t="s">
        <v>426</v>
      </c>
      <c r="C210" s="293">
        <v>629</v>
      </c>
      <c r="D210" s="293" t="s">
        <v>389</v>
      </c>
      <c r="E210" s="293" t="s">
        <v>405</v>
      </c>
      <c r="G210" s="293" t="s">
        <v>90</v>
      </c>
      <c r="H210" s="294">
        <v>0</v>
      </c>
      <c r="I210" s="294">
        <v>18422.29</v>
      </c>
      <c r="J210" s="294">
        <f t="shared" si="6"/>
        <v>-18422.29</v>
      </c>
      <c r="K210" s="293" t="s">
        <v>633</v>
      </c>
      <c r="L210" s="291">
        <v>0</v>
      </c>
      <c r="M210" s="291">
        <v>13278236</v>
      </c>
      <c r="N210" s="291">
        <v>-13278236</v>
      </c>
      <c r="O210" s="293" t="s">
        <v>633</v>
      </c>
      <c r="P210" s="292">
        <f t="shared" si="7"/>
        <v>720.77011055628805</v>
      </c>
    </row>
    <row r="211" spans="1:16">
      <c r="A211" s="293" t="s">
        <v>388</v>
      </c>
      <c r="B211" s="293" t="s">
        <v>426</v>
      </c>
      <c r="C211" s="293">
        <v>629</v>
      </c>
      <c r="D211" s="293" t="s">
        <v>389</v>
      </c>
      <c r="E211" s="293" t="s">
        <v>405</v>
      </c>
      <c r="G211" s="293" t="s">
        <v>90</v>
      </c>
      <c r="H211" s="294">
        <v>0</v>
      </c>
      <c r="I211" s="294">
        <v>14334.3</v>
      </c>
      <c r="J211" s="294">
        <f t="shared" si="6"/>
        <v>-14334.3</v>
      </c>
      <c r="K211" s="293" t="s">
        <v>634</v>
      </c>
      <c r="L211" s="291">
        <v>0</v>
      </c>
      <c r="M211" s="291">
        <v>10331737</v>
      </c>
      <c r="N211" s="291">
        <v>-10331737</v>
      </c>
      <c r="O211" s="293" t="s">
        <v>634</v>
      </c>
      <c r="P211" s="292">
        <f t="shared" si="7"/>
        <v>720.77025037846283</v>
      </c>
    </row>
    <row r="212" spans="1:16">
      <c r="A212" s="293" t="s">
        <v>388</v>
      </c>
      <c r="B212" s="293" t="s">
        <v>426</v>
      </c>
      <c r="C212" s="293">
        <v>629</v>
      </c>
      <c r="D212" s="293" t="s">
        <v>389</v>
      </c>
      <c r="E212" s="293" t="s">
        <v>405</v>
      </c>
      <c r="G212" s="293" t="s">
        <v>90</v>
      </c>
      <c r="H212" s="294">
        <v>0</v>
      </c>
      <c r="I212" s="294">
        <v>11727.82</v>
      </c>
      <c r="J212" s="294">
        <f t="shared" si="6"/>
        <v>-11727.82</v>
      </c>
      <c r="K212" s="293" t="s">
        <v>635</v>
      </c>
      <c r="L212" s="291">
        <v>0</v>
      </c>
      <c r="M212" s="291">
        <v>8453063</v>
      </c>
      <c r="N212" s="291">
        <v>-8453063</v>
      </c>
      <c r="O212" s="293" t="s">
        <v>635</v>
      </c>
      <c r="P212" s="292">
        <f t="shared" si="7"/>
        <v>720.77018576342414</v>
      </c>
    </row>
    <row r="213" spans="1:16">
      <c r="A213" s="293" t="s">
        <v>388</v>
      </c>
      <c r="B213" s="293" t="s">
        <v>426</v>
      </c>
      <c r="C213" s="293">
        <v>629</v>
      </c>
      <c r="D213" s="293" t="s">
        <v>389</v>
      </c>
      <c r="E213" s="293" t="s">
        <v>405</v>
      </c>
      <c r="G213" s="293" t="s">
        <v>90</v>
      </c>
      <c r="H213" s="294">
        <v>0</v>
      </c>
      <c r="I213" s="294">
        <v>10603.12</v>
      </c>
      <c r="J213" s="294">
        <f t="shared" si="6"/>
        <v>-10603.12</v>
      </c>
      <c r="K213" s="293" t="s">
        <v>636</v>
      </c>
      <c r="L213" s="291">
        <v>0</v>
      </c>
      <c r="M213" s="291">
        <v>7642413</v>
      </c>
      <c r="N213" s="291">
        <v>-7642413</v>
      </c>
      <c r="O213" s="293" t="s">
        <v>636</v>
      </c>
      <c r="P213" s="292">
        <f t="shared" si="7"/>
        <v>720.7702072597499</v>
      </c>
    </row>
    <row r="214" spans="1:16">
      <c r="A214" s="293" t="s">
        <v>388</v>
      </c>
      <c r="B214" s="293" t="s">
        <v>426</v>
      </c>
      <c r="C214" s="293">
        <v>629</v>
      </c>
      <c r="D214" s="293" t="s">
        <v>389</v>
      </c>
      <c r="E214" s="293" t="s">
        <v>405</v>
      </c>
      <c r="G214" s="293" t="s">
        <v>90</v>
      </c>
      <c r="H214" s="294">
        <v>0</v>
      </c>
      <c r="I214" s="294">
        <v>8862.7800000000007</v>
      </c>
      <c r="J214" s="294">
        <f t="shared" si="6"/>
        <v>-8862.7800000000007</v>
      </c>
      <c r="K214" s="293" t="s">
        <v>637</v>
      </c>
      <c r="L214" s="291">
        <v>0</v>
      </c>
      <c r="M214" s="291">
        <v>6388027</v>
      </c>
      <c r="N214" s="291">
        <v>-6388027</v>
      </c>
      <c r="O214" s="293" t="s">
        <v>637</v>
      </c>
      <c r="P214" s="292">
        <f t="shared" si="7"/>
        <v>720.7701195336</v>
      </c>
    </row>
    <row r="215" spans="1:16">
      <c r="A215" s="293" t="s">
        <v>388</v>
      </c>
      <c r="B215" s="293" t="s">
        <v>426</v>
      </c>
      <c r="C215" s="293">
        <v>629</v>
      </c>
      <c r="D215" s="293" t="s">
        <v>389</v>
      </c>
      <c r="E215" s="293" t="s">
        <v>405</v>
      </c>
      <c r="G215" s="293" t="s">
        <v>90</v>
      </c>
      <c r="H215" s="294">
        <v>0</v>
      </c>
      <c r="I215" s="294">
        <v>7808.64</v>
      </c>
      <c r="J215" s="294">
        <f t="shared" si="6"/>
        <v>-7808.64</v>
      </c>
      <c r="K215" s="293" t="s">
        <v>638</v>
      </c>
      <c r="L215" s="291">
        <v>0</v>
      </c>
      <c r="M215" s="291">
        <v>5628231</v>
      </c>
      <c r="N215" s="291">
        <v>-5628231</v>
      </c>
      <c r="O215" s="293" t="s">
        <v>638</v>
      </c>
      <c r="P215" s="292">
        <f t="shared" si="7"/>
        <v>720.76968588640273</v>
      </c>
    </row>
    <row r="216" spans="1:16">
      <c r="A216" s="293" t="s">
        <v>388</v>
      </c>
      <c r="B216" s="293" t="s">
        <v>426</v>
      </c>
      <c r="C216" s="293">
        <v>629</v>
      </c>
      <c r="D216" s="293" t="s">
        <v>389</v>
      </c>
      <c r="E216" s="293" t="s">
        <v>405</v>
      </c>
      <c r="G216" s="293" t="s">
        <v>90</v>
      </c>
      <c r="H216" s="294">
        <v>0</v>
      </c>
      <c r="I216" s="294">
        <v>7216.98</v>
      </c>
      <c r="J216" s="294">
        <f t="shared" si="6"/>
        <v>-7216.98</v>
      </c>
      <c r="K216" s="293" t="s">
        <v>639</v>
      </c>
      <c r="L216" s="291">
        <v>0</v>
      </c>
      <c r="M216" s="291">
        <v>5201780</v>
      </c>
      <c r="N216" s="291">
        <v>-5201780</v>
      </c>
      <c r="O216" s="293" t="s">
        <v>639</v>
      </c>
      <c r="P216" s="292">
        <f t="shared" si="7"/>
        <v>720.76962940177202</v>
      </c>
    </row>
    <row r="217" spans="1:16">
      <c r="A217" s="293" t="s">
        <v>388</v>
      </c>
      <c r="B217" s="293" t="s">
        <v>426</v>
      </c>
      <c r="C217" s="293">
        <v>629</v>
      </c>
      <c r="D217" s="293" t="s">
        <v>389</v>
      </c>
      <c r="E217" s="293" t="s">
        <v>405</v>
      </c>
      <c r="G217" s="293" t="s">
        <v>90</v>
      </c>
      <c r="H217" s="294">
        <v>0</v>
      </c>
      <c r="I217" s="294">
        <v>6402.01</v>
      </c>
      <c r="J217" s="294">
        <f t="shared" si="6"/>
        <v>-6402.01</v>
      </c>
      <c r="K217" s="293" t="s">
        <v>640</v>
      </c>
      <c r="L217" s="291">
        <v>0</v>
      </c>
      <c r="M217" s="291">
        <v>4614378</v>
      </c>
      <c r="N217" s="291">
        <v>-4614378</v>
      </c>
      <c r="O217" s="293" t="s">
        <v>640</v>
      </c>
      <c r="P217" s="292">
        <f t="shared" si="7"/>
        <v>720.77019561044108</v>
      </c>
    </row>
    <row r="218" spans="1:16">
      <c r="A218" s="293" t="s">
        <v>388</v>
      </c>
      <c r="B218" s="293" t="s">
        <v>426</v>
      </c>
      <c r="C218" s="293">
        <v>629</v>
      </c>
      <c r="D218" s="293" t="s">
        <v>389</v>
      </c>
      <c r="E218" s="293" t="s">
        <v>405</v>
      </c>
      <c r="G218" s="293" t="s">
        <v>90</v>
      </c>
      <c r="H218" s="294">
        <v>0</v>
      </c>
      <c r="I218" s="294">
        <v>6338.01</v>
      </c>
      <c r="J218" s="294">
        <f t="shared" si="6"/>
        <v>-6338.01</v>
      </c>
      <c r="K218" s="293" t="s">
        <v>641</v>
      </c>
      <c r="L218" s="291">
        <v>0</v>
      </c>
      <c r="M218" s="291">
        <v>4568251</v>
      </c>
      <c r="N218" s="291">
        <v>-4568251</v>
      </c>
      <c r="O218" s="293" t="s">
        <v>641</v>
      </c>
      <c r="P218" s="292">
        <f t="shared" si="7"/>
        <v>720.77055732004203</v>
      </c>
    </row>
    <row r="219" spans="1:16">
      <c r="A219" s="293" t="s">
        <v>388</v>
      </c>
      <c r="B219" s="293" t="s">
        <v>426</v>
      </c>
      <c r="C219" s="293">
        <v>629</v>
      </c>
      <c r="D219" s="293" t="s">
        <v>389</v>
      </c>
      <c r="E219" s="293" t="s">
        <v>405</v>
      </c>
      <c r="G219" s="293" t="s">
        <v>90</v>
      </c>
      <c r="H219" s="294">
        <v>0</v>
      </c>
      <c r="I219" s="294">
        <v>6061.11</v>
      </c>
      <c r="J219" s="294">
        <f t="shared" si="6"/>
        <v>-6061.11</v>
      </c>
      <c r="K219" s="293" t="s">
        <v>642</v>
      </c>
      <c r="L219" s="291">
        <v>0</v>
      </c>
      <c r="M219" s="291">
        <v>4368669</v>
      </c>
      <c r="N219" s="291">
        <v>-4368669</v>
      </c>
      <c r="O219" s="293" t="s">
        <v>642</v>
      </c>
      <c r="P219" s="292">
        <f t="shared" si="7"/>
        <v>720.7704529368383</v>
      </c>
    </row>
    <row r="220" spans="1:16">
      <c r="A220" s="293" t="s">
        <v>388</v>
      </c>
      <c r="B220" s="293" t="s">
        <v>426</v>
      </c>
      <c r="C220" s="293">
        <v>629</v>
      </c>
      <c r="D220" s="293" t="s">
        <v>389</v>
      </c>
      <c r="E220" s="293" t="s">
        <v>405</v>
      </c>
      <c r="G220" s="293" t="s">
        <v>90</v>
      </c>
      <c r="H220" s="294">
        <v>0</v>
      </c>
      <c r="I220" s="294">
        <v>3102</v>
      </c>
      <c r="J220" s="294">
        <f t="shared" si="6"/>
        <v>-3102</v>
      </c>
      <c r="K220" s="293" t="s">
        <v>643</v>
      </c>
      <c r="L220" s="291">
        <v>0</v>
      </c>
      <c r="M220" s="291">
        <v>2235829</v>
      </c>
      <c r="N220" s="291">
        <v>-2235829</v>
      </c>
      <c r="O220" s="293" t="s">
        <v>643</v>
      </c>
      <c r="P220" s="292">
        <f t="shared" si="7"/>
        <v>720.7701482914249</v>
      </c>
    </row>
    <row r="221" spans="1:16">
      <c r="A221" s="293" t="s">
        <v>388</v>
      </c>
      <c r="B221" s="293" t="s">
        <v>426</v>
      </c>
      <c r="C221" s="293">
        <v>629</v>
      </c>
      <c r="D221" s="293" t="s">
        <v>389</v>
      </c>
      <c r="E221" s="293" t="s">
        <v>405</v>
      </c>
      <c r="G221" s="293" t="s">
        <v>90</v>
      </c>
      <c r="H221" s="294">
        <v>0</v>
      </c>
      <c r="I221" s="294">
        <v>2711.46</v>
      </c>
      <c r="J221" s="294">
        <f t="shared" si="6"/>
        <v>-2711.46</v>
      </c>
      <c r="K221" s="293" t="s">
        <v>644</v>
      </c>
      <c r="L221" s="291">
        <v>0</v>
      </c>
      <c r="M221" s="291">
        <v>1954341</v>
      </c>
      <c r="N221" s="291">
        <v>-1954341</v>
      </c>
      <c r="O221" s="293" t="s">
        <v>644</v>
      </c>
      <c r="P221" s="292">
        <f t="shared" si="7"/>
        <v>720.77072868491518</v>
      </c>
    </row>
    <row r="222" spans="1:16">
      <c r="A222" s="293" t="s">
        <v>388</v>
      </c>
      <c r="B222" s="293" t="s">
        <v>426</v>
      </c>
      <c r="C222" s="293">
        <v>629</v>
      </c>
      <c r="D222" s="293" t="s">
        <v>389</v>
      </c>
      <c r="E222" s="293" t="s">
        <v>405</v>
      </c>
      <c r="G222" s="293" t="s">
        <v>90</v>
      </c>
      <c r="H222" s="294">
        <v>0</v>
      </c>
      <c r="I222" s="294">
        <v>2598.84</v>
      </c>
      <c r="J222" s="294">
        <f t="shared" si="6"/>
        <v>-2598.84</v>
      </c>
      <c r="K222" s="293" t="s">
        <v>645</v>
      </c>
      <c r="L222" s="291">
        <v>0</v>
      </c>
      <c r="M222" s="291">
        <v>1873165</v>
      </c>
      <c r="N222" s="291">
        <v>-1873165</v>
      </c>
      <c r="O222" s="293" t="s">
        <v>645</v>
      </c>
      <c r="P222" s="292">
        <f t="shared" si="7"/>
        <v>720.769651075095</v>
      </c>
    </row>
    <row r="223" spans="1:16">
      <c r="A223" s="293" t="s">
        <v>388</v>
      </c>
      <c r="B223" s="293" t="s">
        <v>426</v>
      </c>
      <c r="C223" s="293">
        <v>629</v>
      </c>
      <c r="D223" s="293" t="s">
        <v>389</v>
      </c>
      <c r="E223" s="293" t="s">
        <v>405</v>
      </c>
      <c r="G223" s="293" t="s">
        <v>90</v>
      </c>
      <c r="H223" s="294">
        <v>0</v>
      </c>
      <c r="I223" s="294">
        <v>1545.5</v>
      </c>
      <c r="J223" s="294">
        <f t="shared" si="6"/>
        <v>-1545.5</v>
      </c>
      <c r="K223" s="293" t="s">
        <v>646</v>
      </c>
      <c r="L223" s="291">
        <v>0</v>
      </c>
      <c r="M223" s="291">
        <v>1113952</v>
      </c>
      <c r="N223" s="291">
        <v>-1113952</v>
      </c>
      <c r="O223" s="293" t="s">
        <v>646</v>
      </c>
      <c r="P223" s="292">
        <f t="shared" si="7"/>
        <v>720.77127143319319</v>
      </c>
    </row>
    <row r="224" spans="1:16">
      <c r="A224" s="293" t="s">
        <v>388</v>
      </c>
      <c r="B224" s="293" t="s">
        <v>426</v>
      </c>
      <c r="C224" s="293">
        <v>629</v>
      </c>
      <c r="D224" s="293" t="s">
        <v>389</v>
      </c>
      <c r="E224" s="293" t="s">
        <v>405</v>
      </c>
      <c r="G224" s="293" t="s">
        <v>90</v>
      </c>
      <c r="H224" s="294">
        <v>0</v>
      </c>
      <c r="I224" s="294">
        <v>98.17</v>
      </c>
      <c r="J224" s="294">
        <f t="shared" si="6"/>
        <v>-98.17</v>
      </c>
      <c r="K224" s="293" t="s">
        <v>647</v>
      </c>
      <c r="L224" s="291">
        <v>0</v>
      </c>
      <c r="M224" s="291">
        <v>70757</v>
      </c>
      <c r="N224" s="291">
        <v>-70757</v>
      </c>
      <c r="O224" s="293" t="s">
        <v>647</v>
      </c>
      <c r="P224" s="292">
        <f t="shared" si="7"/>
        <v>720.75990628501575</v>
      </c>
    </row>
    <row r="225" spans="1:16">
      <c r="A225" s="293" t="s">
        <v>388</v>
      </c>
      <c r="B225" s="293" t="s">
        <v>426</v>
      </c>
      <c r="C225" s="293">
        <v>629</v>
      </c>
      <c r="D225" s="293" t="s">
        <v>389</v>
      </c>
      <c r="E225" s="293" t="s">
        <v>405</v>
      </c>
      <c r="G225" s="293" t="s">
        <v>90</v>
      </c>
      <c r="H225" s="294">
        <v>0</v>
      </c>
      <c r="I225" s="294">
        <v>78.53</v>
      </c>
      <c r="J225" s="294">
        <f t="shared" si="6"/>
        <v>-78.53</v>
      </c>
      <c r="K225" s="293" t="s">
        <v>648</v>
      </c>
      <c r="L225" s="291">
        <v>0</v>
      </c>
      <c r="M225" s="291">
        <v>56602</v>
      </c>
      <c r="N225" s="291">
        <v>-56602</v>
      </c>
      <c r="O225" s="293" t="s">
        <v>648</v>
      </c>
      <c r="P225" s="292">
        <f t="shared" si="7"/>
        <v>720.76913281548457</v>
      </c>
    </row>
    <row r="226" spans="1:16">
      <c r="A226" s="293"/>
      <c r="B226" s="293"/>
      <c r="C226" s="293"/>
      <c r="D226" s="293"/>
      <c r="E226" s="293"/>
      <c r="G226" s="293"/>
      <c r="K226" s="293"/>
      <c r="L226" s="294"/>
      <c r="M226" s="294"/>
      <c r="N226" s="294"/>
      <c r="O226" s="293"/>
      <c r="P226" s="292"/>
    </row>
    <row r="227" spans="1:16">
      <c r="A227" s="293"/>
      <c r="B227" s="293"/>
      <c r="C227" s="293"/>
      <c r="D227" s="293"/>
      <c r="E227" s="293"/>
      <c r="G227" s="293"/>
      <c r="K227" s="293"/>
      <c r="L227" s="294"/>
      <c r="M227" s="294"/>
      <c r="N227" s="294"/>
      <c r="O227" s="293"/>
      <c r="P227" s="292"/>
    </row>
    <row r="228" spans="1:16">
      <c r="A228" s="293"/>
      <c r="B228" s="293"/>
      <c r="C228" s="293"/>
      <c r="D228" s="293"/>
      <c r="E228" s="293"/>
      <c r="G228" s="293"/>
      <c r="K228" s="293"/>
      <c r="L228" s="294"/>
      <c r="M228" s="294"/>
      <c r="N228" s="294"/>
      <c r="O228" s="293"/>
      <c r="P228" s="292"/>
    </row>
    <row r="229" spans="1:16">
      <c r="A229" s="293"/>
      <c r="B229" s="293"/>
      <c r="C229" s="293"/>
      <c r="D229" s="293"/>
      <c r="E229" s="293"/>
      <c r="G229" s="293"/>
      <c r="K229" s="293"/>
      <c r="L229" s="294"/>
      <c r="M229" s="294"/>
      <c r="N229" s="294"/>
      <c r="O229" s="293"/>
      <c r="P229" s="292"/>
    </row>
  </sheetData>
  <autoFilter ref="A9:S283" xr:uid="{00000000-0009-0000-0000-000007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5995-3A3C-8A42-A5A2-E3C836D5C0D5}">
  <sheetPr codeName="Hoja8"/>
  <dimension ref="A1:P588"/>
  <sheetViews>
    <sheetView workbookViewId="0"/>
  </sheetViews>
  <sheetFormatPr baseColWidth="10" defaultColWidth="11.5" defaultRowHeight="15"/>
  <cols>
    <col min="1" max="3" width="11.5" style="290"/>
    <col min="4" max="4" width="6.5" style="290" customWidth="1"/>
    <col min="5" max="7" width="11.5" style="290"/>
    <col min="8" max="8" width="12.33203125" style="294" bestFit="1" customWidth="1"/>
    <col min="9" max="9" width="10.1640625" style="294" bestFit="1" customWidth="1"/>
    <col min="10" max="10" width="14.1640625" style="294" bestFit="1" customWidth="1"/>
    <col min="11" max="11" width="43.83203125" style="290" bestFit="1" customWidth="1"/>
    <col min="12" max="12" width="16.83203125" style="290" bestFit="1" customWidth="1"/>
    <col min="13" max="13" width="13.6640625" style="290" customWidth="1"/>
    <col min="14" max="14" width="16.83203125" style="290" bestFit="1" customWidth="1"/>
    <col min="15" max="15" width="48.1640625" style="290" customWidth="1"/>
    <col min="16" max="16" width="14" style="290" customWidth="1"/>
    <col min="17" max="17" width="11.5" style="290"/>
    <col min="18" max="18" width="15.6640625" style="290" customWidth="1"/>
    <col min="19" max="19" width="48.1640625" style="290" bestFit="1" customWidth="1"/>
    <col min="20" max="16384" width="11.5" style="290"/>
  </cols>
  <sheetData>
    <row r="1" spans="1:16">
      <c r="A1" s="293" t="s">
        <v>343</v>
      </c>
    </row>
    <row r="2" spans="1:16">
      <c r="A2" s="293" t="s">
        <v>344</v>
      </c>
    </row>
    <row r="3" spans="1:16">
      <c r="A3" s="293" t="s">
        <v>386</v>
      </c>
    </row>
    <row r="4" spans="1:16">
      <c r="A4" s="293" t="s">
        <v>414</v>
      </c>
    </row>
    <row r="5" spans="1:16">
      <c r="A5" s="293" t="s">
        <v>345</v>
      </c>
    </row>
    <row r="6" spans="1:16">
      <c r="A6" s="293" t="s">
        <v>413</v>
      </c>
    </row>
    <row r="7" spans="1:16">
      <c r="A7" s="293" t="s">
        <v>346</v>
      </c>
    </row>
    <row r="9" spans="1:16">
      <c r="A9" s="293" t="s">
        <v>347</v>
      </c>
      <c r="B9" s="293" t="s">
        <v>348</v>
      </c>
      <c r="C9" s="293" t="s">
        <v>349</v>
      </c>
      <c r="D9" s="293" t="s">
        <v>350</v>
      </c>
      <c r="E9" s="293" t="s">
        <v>351</v>
      </c>
      <c r="F9" s="293" t="s">
        <v>352</v>
      </c>
      <c r="G9" s="293" t="s">
        <v>246</v>
      </c>
      <c r="H9" s="294" t="s">
        <v>353</v>
      </c>
      <c r="I9" s="294" t="s">
        <v>354</v>
      </c>
      <c r="J9" s="294" t="s">
        <v>357</v>
      </c>
      <c r="K9" s="293" t="s">
        <v>356</v>
      </c>
      <c r="L9" s="291" t="s">
        <v>353</v>
      </c>
      <c r="M9" s="291" t="s">
        <v>354</v>
      </c>
      <c r="N9" s="291" t="s">
        <v>355</v>
      </c>
      <c r="O9" s="293" t="s">
        <v>356</v>
      </c>
    </row>
    <row r="10" spans="1:16">
      <c r="A10" s="293" t="s">
        <v>393</v>
      </c>
      <c r="B10" s="293" t="s">
        <v>649</v>
      </c>
      <c r="C10" s="293">
        <v>676</v>
      </c>
      <c r="D10" s="293" t="s">
        <v>389</v>
      </c>
      <c r="E10" s="293" t="s">
        <v>650</v>
      </c>
      <c r="F10" s="293" t="s">
        <v>394</v>
      </c>
      <c r="G10" s="293" t="s">
        <v>94</v>
      </c>
      <c r="H10" s="294">
        <v>409069.38</v>
      </c>
      <c r="I10" s="294">
        <v>0</v>
      </c>
      <c r="J10" s="294">
        <f t="shared" ref="J10:J73" si="0">+H10-I10</f>
        <v>409069.38</v>
      </c>
      <c r="K10" s="293" t="s">
        <v>651</v>
      </c>
      <c r="L10" s="291">
        <v>299541054</v>
      </c>
      <c r="M10" s="291">
        <v>0</v>
      </c>
      <c r="N10" s="291">
        <v>299541054</v>
      </c>
      <c r="O10" s="293" t="s">
        <v>651</v>
      </c>
      <c r="P10" s="292">
        <f t="shared" ref="P10:P73" si="1">+N10/J10</f>
        <v>732.25000121006372</v>
      </c>
    </row>
    <row r="11" spans="1:16">
      <c r="A11" s="293" t="s">
        <v>393</v>
      </c>
      <c r="B11" s="293" t="s">
        <v>649</v>
      </c>
      <c r="C11" s="293">
        <v>677</v>
      </c>
      <c r="D11" s="293" t="s">
        <v>389</v>
      </c>
      <c r="E11" s="293" t="s">
        <v>652</v>
      </c>
      <c r="F11" s="293" t="s">
        <v>394</v>
      </c>
      <c r="G11" s="293" t="s">
        <v>94</v>
      </c>
      <c r="H11" s="294">
        <v>1795575.1</v>
      </c>
      <c r="I11" s="294">
        <v>0</v>
      </c>
      <c r="J11" s="294">
        <f t="shared" si="0"/>
        <v>1795575.1</v>
      </c>
      <c r="K11" s="293" t="s">
        <v>653</v>
      </c>
      <c r="L11" s="291">
        <v>1314809867</v>
      </c>
      <c r="M11" s="291">
        <v>0</v>
      </c>
      <c r="N11" s="291">
        <v>1314809867</v>
      </c>
      <c r="O11" s="293" t="s">
        <v>653</v>
      </c>
      <c r="P11" s="292">
        <f t="shared" si="1"/>
        <v>732.25000001392311</v>
      </c>
    </row>
    <row r="12" spans="1:16">
      <c r="A12" s="293" t="s">
        <v>393</v>
      </c>
      <c r="B12" s="293" t="s">
        <v>649</v>
      </c>
      <c r="C12" s="293">
        <v>678</v>
      </c>
      <c r="D12" s="293" t="s">
        <v>389</v>
      </c>
      <c r="E12" s="293" t="s">
        <v>654</v>
      </c>
      <c r="F12" s="293" t="s">
        <v>394</v>
      </c>
      <c r="G12" s="293" t="s">
        <v>94</v>
      </c>
      <c r="H12" s="294">
        <v>1812817.19</v>
      </c>
      <c r="I12" s="294">
        <v>0</v>
      </c>
      <c r="J12" s="294">
        <f t="shared" si="0"/>
        <v>1812817.19</v>
      </c>
      <c r="K12" s="293" t="s">
        <v>655</v>
      </c>
      <c r="L12" s="291">
        <v>1327435387</v>
      </c>
      <c r="M12" s="291">
        <v>0</v>
      </c>
      <c r="N12" s="291">
        <v>1327435387</v>
      </c>
      <c r="O12" s="293" t="s">
        <v>655</v>
      </c>
      <c r="P12" s="292">
        <f t="shared" si="1"/>
        <v>732.24999979176062</v>
      </c>
    </row>
    <row r="13" spans="1:16">
      <c r="A13" s="293" t="s">
        <v>395</v>
      </c>
      <c r="B13" s="293" t="s">
        <v>656</v>
      </c>
      <c r="C13" s="293">
        <v>639</v>
      </c>
      <c r="D13" s="293" t="s">
        <v>389</v>
      </c>
      <c r="E13" s="293" t="s">
        <v>657</v>
      </c>
      <c r="G13" s="293" t="s">
        <v>37</v>
      </c>
      <c r="H13" s="294">
        <v>0</v>
      </c>
      <c r="I13" s="294">
        <v>0</v>
      </c>
      <c r="J13" s="294">
        <f t="shared" si="0"/>
        <v>0</v>
      </c>
      <c r="K13" s="293" t="s">
        <v>658</v>
      </c>
      <c r="L13" s="291">
        <v>0</v>
      </c>
      <c r="M13" s="291">
        <v>1</v>
      </c>
      <c r="N13" s="291">
        <v>-1</v>
      </c>
      <c r="O13" s="293" t="s">
        <v>658</v>
      </c>
      <c r="P13" s="292" t="e">
        <f t="shared" si="1"/>
        <v>#DIV/0!</v>
      </c>
    </row>
    <row r="14" spans="1:16">
      <c r="A14" s="293" t="s">
        <v>395</v>
      </c>
      <c r="B14" s="293" t="s">
        <v>474</v>
      </c>
      <c r="C14" s="293">
        <v>663</v>
      </c>
      <c r="D14" s="293" t="s">
        <v>389</v>
      </c>
      <c r="E14" s="293" t="s">
        <v>659</v>
      </c>
      <c r="G14" s="293" t="s">
        <v>37</v>
      </c>
      <c r="H14" s="294">
        <v>0.02</v>
      </c>
      <c r="I14" s="294">
        <v>0</v>
      </c>
      <c r="J14" s="294">
        <f t="shared" si="0"/>
        <v>0.02</v>
      </c>
      <c r="K14" s="293" t="s">
        <v>660</v>
      </c>
      <c r="L14" s="291">
        <v>17</v>
      </c>
      <c r="M14" s="291">
        <v>0</v>
      </c>
      <c r="N14" s="291">
        <v>17</v>
      </c>
      <c r="O14" s="293" t="s">
        <v>660</v>
      </c>
      <c r="P14" s="292">
        <f t="shared" si="1"/>
        <v>850</v>
      </c>
    </row>
    <row r="15" spans="1:16">
      <c r="A15" s="293" t="s">
        <v>395</v>
      </c>
      <c r="B15" s="293" t="s">
        <v>474</v>
      </c>
      <c r="C15" s="293">
        <v>663</v>
      </c>
      <c r="D15" s="293" t="s">
        <v>389</v>
      </c>
      <c r="E15" s="293" t="s">
        <v>659</v>
      </c>
      <c r="G15" s="293" t="s">
        <v>37</v>
      </c>
      <c r="H15" s="294">
        <v>0.03</v>
      </c>
      <c r="I15" s="294">
        <v>0</v>
      </c>
      <c r="J15" s="294">
        <f t="shared" si="0"/>
        <v>0.03</v>
      </c>
      <c r="K15" s="293" t="s">
        <v>661</v>
      </c>
      <c r="L15" s="291">
        <v>25</v>
      </c>
      <c r="M15" s="291">
        <v>0</v>
      </c>
      <c r="N15" s="291">
        <v>25</v>
      </c>
      <c r="O15" s="293" t="s">
        <v>661</v>
      </c>
      <c r="P15" s="292">
        <f t="shared" si="1"/>
        <v>833.33333333333337</v>
      </c>
    </row>
    <row r="16" spans="1:16">
      <c r="A16" s="293" t="s">
        <v>395</v>
      </c>
      <c r="B16" s="293" t="s">
        <v>474</v>
      </c>
      <c r="C16" s="293">
        <v>663</v>
      </c>
      <c r="D16" s="293" t="s">
        <v>389</v>
      </c>
      <c r="E16" s="293" t="s">
        <v>659</v>
      </c>
      <c r="G16" s="293" t="s">
        <v>37</v>
      </c>
      <c r="H16" s="294">
        <v>0.11</v>
      </c>
      <c r="I16" s="294">
        <v>0</v>
      </c>
      <c r="J16" s="294">
        <f t="shared" si="0"/>
        <v>0.11</v>
      </c>
      <c r="K16" s="293" t="s">
        <v>662</v>
      </c>
      <c r="L16" s="291">
        <v>79</v>
      </c>
      <c r="M16" s="291">
        <v>0</v>
      </c>
      <c r="N16" s="291">
        <v>79</v>
      </c>
      <c r="O16" s="293" t="s">
        <v>662</v>
      </c>
      <c r="P16" s="292">
        <f t="shared" si="1"/>
        <v>718.18181818181813</v>
      </c>
    </row>
    <row r="17" spans="1:16">
      <c r="A17" s="293" t="s">
        <v>395</v>
      </c>
      <c r="B17" s="293" t="s">
        <v>474</v>
      </c>
      <c r="C17" s="293">
        <v>663</v>
      </c>
      <c r="D17" s="293" t="s">
        <v>389</v>
      </c>
      <c r="E17" s="293" t="s">
        <v>659</v>
      </c>
      <c r="G17" s="293" t="s">
        <v>37</v>
      </c>
      <c r="H17" s="294">
        <v>0.13</v>
      </c>
      <c r="I17" s="294">
        <v>0</v>
      </c>
      <c r="J17" s="294">
        <f t="shared" si="0"/>
        <v>0.13</v>
      </c>
      <c r="K17" s="293" t="s">
        <v>663</v>
      </c>
      <c r="L17" s="291">
        <v>96</v>
      </c>
      <c r="M17" s="291">
        <v>0</v>
      </c>
      <c r="N17" s="291">
        <v>96</v>
      </c>
      <c r="O17" s="293" t="s">
        <v>663</v>
      </c>
      <c r="P17" s="292">
        <f t="shared" si="1"/>
        <v>738.46153846153845</v>
      </c>
    </row>
    <row r="18" spans="1:16">
      <c r="A18" s="293" t="s">
        <v>395</v>
      </c>
      <c r="B18" s="293" t="s">
        <v>474</v>
      </c>
      <c r="C18" s="293">
        <v>663</v>
      </c>
      <c r="D18" s="293" t="s">
        <v>389</v>
      </c>
      <c r="E18" s="293" t="s">
        <v>659</v>
      </c>
      <c r="G18" s="293" t="s">
        <v>37</v>
      </c>
      <c r="H18" s="294">
        <v>0.13</v>
      </c>
      <c r="I18" s="294">
        <v>0</v>
      </c>
      <c r="J18" s="294">
        <f t="shared" si="0"/>
        <v>0.13</v>
      </c>
      <c r="K18" s="293" t="s">
        <v>664</v>
      </c>
      <c r="L18" s="291">
        <v>96</v>
      </c>
      <c r="M18" s="291">
        <v>0</v>
      </c>
      <c r="N18" s="291">
        <v>96</v>
      </c>
      <c r="O18" s="293" t="s">
        <v>664</v>
      </c>
      <c r="P18" s="292">
        <f t="shared" si="1"/>
        <v>738.46153846153845</v>
      </c>
    </row>
    <row r="19" spans="1:16">
      <c r="A19" s="293" t="s">
        <v>395</v>
      </c>
      <c r="B19" s="293" t="s">
        <v>474</v>
      </c>
      <c r="C19" s="293">
        <v>663</v>
      </c>
      <c r="D19" s="293" t="s">
        <v>389</v>
      </c>
      <c r="E19" s="293" t="s">
        <v>659</v>
      </c>
      <c r="G19" s="293" t="s">
        <v>37</v>
      </c>
      <c r="H19" s="294">
        <v>0.19</v>
      </c>
      <c r="I19" s="294">
        <v>0</v>
      </c>
      <c r="J19" s="294">
        <f t="shared" si="0"/>
        <v>0.19</v>
      </c>
      <c r="K19" s="293" t="s">
        <v>665</v>
      </c>
      <c r="L19" s="291">
        <v>138</v>
      </c>
      <c r="M19" s="291">
        <v>0</v>
      </c>
      <c r="N19" s="291">
        <v>138</v>
      </c>
      <c r="O19" s="293" t="s">
        <v>665</v>
      </c>
      <c r="P19" s="292">
        <f t="shared" si="1"/>
        <v>726.31578947368416</v>
      </c>
    </row>
    <row r="20" spans="1:16">
      <c r="A20" s="293" t="s">
        <v>395</v>
      </c>
      <c r="B20" s="293" t="s">
        <v>474</v>
      </c>
      <c r="C20" s="293">
        <v>663</v>
      </c>
      <c r="D20" s="293" t="s">
        <v>389</v>
      </c>
      <c r="E20" s="293" t="s">
        <v>659</v>
      </c>
      <c r="G20" s="293" t="s">
        <v>37</v>
      </c>
      <c r="H20" s="294">
        <v>0.38</v>
      </c>
      <c r="I20" s="294">
        <v>0</v>
      </c>
      <c r="J20" s="294">
        <f t="shared" si="0"/>
        <v>0.38</v>
      </c>
      <c r="K20" s="293" t="s">
        <v>666</v>
      </c>
      <c r="L20" s="291">
        <v>269</v>
      </c>
      <c r="M20" s="291">
        <v>0</v>
      </c>
      <c r="N20" s="291">
        <v>269</v>
      </c>
      <c r="O20" s="293" t="s">
        <v>666</v>
      </c>
      <c r="P20" s="292">
        <f t="shared" si="1"/>
        <v>707.8947368421052</v>
      </c>
    </row>
    <row r="21" spans="1:16">
      <c r="A21" s="293" t="s">
        <v>395</v>
      </c>
      <c r="B21" s="293" t="s">
        <v>474</v>
      </c>
      <c r="C21" s="293">
        <v>663</v>
      </c>
      <c r="D21" s="293" t="s">
        <v>389</v>
      </c>
      <c r="E21" s="293" t="s">
        <v>659</v>
      </c>
      <c r="G21" s="293" t="s">
        <v>37</v>
      </c>
      <c r="H21" s="294">
        <v>0.39</v>
      </c>
      <c r="I21" s="294">
        <v>0</v>
      </c>
      <c r="J21" s="294">
        <f t="shared" si="0"/>
        <v>0.39</v>
      </c>
      <c r="K21" s="293" t="s">
        <v>667</v>
      </c>
      <c r="L21" s="291">
        <v>278</v>
      </c>
      <c r="M21" s="291">
        <v>0</v>
      </c>
      <c r="N21" s="291">
        <v>278</v>
      </c>
      <c r="O21" s="293" t="s">
        <v>667</v>
      </c>
      <c r="P21" s="292">
        <f t="shared" si="1"/>
        <v>712.82051282051282</v>
      </c>
    </row>
    <row r="22" spans="1:16">
      <c r="A22" s="293" t="s">
        <v>395</v>
      </c>
      <c r="B22" s="293" t="s">
        <v>474</v>
      </c>
      <c r="C22" s="293">
        <v>663</v>
      </c>
      <c r="D22" s="293" t="s">
        <v>389</v>
      </c>
      <c r="E22" s="293" t="s">
        <v>659</v>
      </c>
      <c r="G22" s="293" t="s">
        <v>37</v>
      </c>
      <c r="H22" s="294">
        <v>1.1200000000000001</v>
      </c>
      <c r="I22" s="294">
        <v>0</v>
      </c>
      <c r="J22" s="294">
        <f t="shared" si="0"/>
        <v>1.1200000000000001</v>
      </c>
      <c r="K22" s="293" t="s">
        <v>668</v>
      </c>
      <c r="L22" s="291">
        <v>801</v>
      </c>
      <c r="M22" s="291">
        <v>0</v>
      </c>
      <c r="N22" s="291">
        <v>801</v>
      </c>
      <c r="O22" s="293" t="s">
        <v>668</v>
      </c>
      <c r="P22" s="292">
        <f t="shared" si="1"/>
        <v>715.17857142857133</v>
      </c>
    </row>
    <row r="23" spans="1:16">
      <c r="A23" s="293" t="s">
        <v>395</v>
      </c>
      <c r="B23" s="293" t="s">
        <v>474</v>
      </c>
      <c r="C23" s="293">
        <v>663</v>
      </c>
      <c r="D23" s="293" t="s">
        <v>389</v>
      </c>
      <c r="E23" s="293" t="s">
        <v>659</v>
      </c>
      <c r="G23" s="293" t="s">
        <v>37</v>
      </c>
      <c r="H23" s="294">
        <v>1.46</v>
      </c>
      <c r="I23" s="294">
        <v>0</v>
      </c>
      <c r="J23" s="294">
        <f t="shared" si="0"/>
        <v>1.46</v>
      </c>
      <c r="K23" s="293" t="s">
        <v>669</v>
      </c>
      <c r="L23" s="291">
        <v>1048</v>
      </c>
      <c r="M23" s="291">
        <v>0</v>
      </c>
      <c r="N23" s="291">
        <v>1048</v>
      </c>
      <c r="O23" s="293" t="s">
        <v>669</v>
      </c>
      <c r="P23" s="292">
        <f t="shared" si="1"/>
        <v>717.80821917808225</v>
      </c>
    </row>
    <row r="24" spans="1:16">
      <c r="A24" s="293" t="s">
        <v>395</v>
      </c>
      <c r="B24" s="293" t="s">
        <v>474</v>
      </c>
      <c r="C24" s="293">
        <v>663</v>
      </c>
      <c r="D24" s="293" t="s">
        <v>389</v>
      </c>
      <c r="E24" s="293" t="s">
        <v>659</v>
      </c>
      <c r="G24" s="293" t="s">
        <v>37</v>
      </c>
      <c r="H24" s="294">
        <v>1.99</v>
      </c>
      <c r="I24" s="294">
        <v>0</v>
      </c>
      <c r="J24" s="294">
        <f t="shared" si="0"/>
        <v>1.99</v>
      </c>
      <c r="K24" s="293" t="s">
        <v>670</v>
      </c>
      <c r="L24" s="291">
        <v>1425</v>
      </c>
      <c r="M24" s="291">
        <v>0</v>
      </c>
      <c r="N24" s="291">
        <v>1425</v>
      </c>
      <c r="O24" s="293" t="s">
        <v>670</v>
      </c>
      <c r="P24" s="292">
        <f t="shared" si="1"/>
        <v>716.08040201005031</v>
      </c>
    </row>
    <row r="25" spans="1:16">
      <c r="A25" s="293" t="s">
        <v>395</v>
      </c>
      <c r="B25" s="293" t="s">
        <v>474</v>
      </c>
      <c r="C25" s="293">
        <v>663</v>
      </c>
      <c r="D25" s="293" t="s">
        <v>389</v>
      </c>
      <c r="E25" s="293" t="s">
        <v>659</v>
      </c>
      <c r="G25" s="293" t="s">
        <v>37</v>
      </c>
      <c r="H25" s="294">
        <v>16.63</v>
      </c>
      <c r="I25" s="294">
        <v>0</v>
      </c>
      <c r="J25" s="294">
        <f t="shared" si="0"/>
        <v>16.63</v>
      </c>
      <c r="K25" s="293" t="s">
        <v>671</v>
      </c>
      <c r="L25" s="291">
        <v>11923</v>
      </c>
      <c r="M25" s="291">
        <v>0</v>
      </c>
      <c r="N25" s="291">
        <v>11923</v>
      </c>
      <c r="O25" s="293" t="s">
        <v>671</v>
      </c>
      <c r="P25" s="292">
        <f t="shared" si="1"/>
        <v>716.95730607336145</v>
      </c>
    </row>
    <row r="26" spans="1:16">
      <c r="A26" s="293" t="s">
        <v>395</v>
      </c>
      <c r="B26" s="293" t="s">
        <v>474</v>
      </c>
      <c r="C26" s="293">
        <v>663</v>
      </c>
      <c r="D26" s="293" t="s">
        <v>389</v>
      </c>
      <c r="E26" s="293" t="s">
        <v>659</v>
      </c>
      <c r="G26" s="293" t="s">
        <v>37</v>
      </c>
      <c r="H26" s="294">
        <v>106.78</v>
      </c>
      <c r="I26" s="294">
        <v>0</v>
      </c>
      <c r="J26" s="294">
        <f t="shared" si="0"/>
        <v>106.78</v>
      </c>
      <c r="K26" s="293" t="s">
        <v>672</v>
      </c>
      <c r="L26" s="291">
        <v>76574</v>
      </c>
      <c r="M26" s="291">
        <v>0</v>
      </c>
      <c r="N26" s="291">
        <v>76574</v>
      </c>
      <c r="O26" s="293" t="s">
        <v>672</v>
      </c>
      <c r="P26" s="292">
        <f t="shared" si="1"/>
        <v>717.11931073234689</v>
      </c>
    </row>
    <row r="27" spans="1:16">
      <c r="A27" s="293" t="s">
        <v>395</v>
      </c>
      <c r="B27" s="293" t="s">
        <v>474</v>
      </c>
      <c r="C27" s="293">
        <v>663</v>
      </c>
      <c r="D27" s="293" t="s">
        <v>389</v>
      </c>
      <c r="E27" s="293" t="s">
        <v>659</v>
      </c>
      <c r="G27" s="293" t="s">
        <v>37</v>
      </c>
      <c r="H27" s="294">
        <v>237.13</v>
      </c>
      <c r="I27" s="294">
        <v>0</v>
      </c>
      <c r="J27" s="294">
        <f t="shared" si="0"/>
        <v>237.13</v>
      </c>
      <c r="K27" s="293" t="s">
        <v>673</v>
      </c>
      <c r="L27" s="291">
        <v>170052</v>
      </c>
      <c r="M27" s="291">
        <v>0</v>
      </c>
      <c r="N27" s="291">
        <v>170052</v>
      </c>
      <c r="O27" s="293" t="s">
        <v>673</v>
      </c>
      <c r="P27" s="292">
        <f t="shared" si="1"/>
        <v>717.12562729304602</v>
      </c>
    </row>
    <row r="28" spans="1:16">
      <c r="A28" s="293" t="s">
        <v>395</v>
      </c>
      <c r="B28" s="293" t="s">
        <v>474</v>
      </c>
      <c r="C28" s="293">
        <v>666</v>
      </c>
      <c r="D28" s="293" t="s">
        <v>389</v>
      </c>
      <c r="E28" s="293" t="s">
        <v>408</v>
      </c>
      <c r="G28" s="293" t="s">
        <v>37</v>
      </c>
      <c r="H28" s="294">
        <v>0.51</v>
      </c>
      <c r="I28" s="294">
        <v>0</v>
      </c>
      <c r="J28" s="294">
        <f t="shared" si="0"/>
        <v>0.51</v>
      </c>
      <c r="K28" s="293" t="s">
        <v>674</v>
      </c>
      <c r="L28" s="291">
        <v>374</v>
      </c>
      <c r="M28" s="291">
        <v>0</v>
      </c>
      <c r="N28" s="291">
        <v>374</v>
      </c>
      <c r="O28" s="293" t="s">
        <v>674</v>
      </c>
      <c r="P28" s="292">
        <f t="shared" si="1"/>
        <v>733.33333333333337</v>
      </c>
    </row>
    <row r="29" spans="1:16">
      <c r="A29" s="293" t="s">
        <v>395</v>
      </c>
      <c r="B29" s="293" t="s">
        <v>474</v>
      </c>
      <c r="C29" s="293">
        <v>666</v>
      </c>
      <c r="D29" s="293" t="s">
        <v>389</v>
      </c>
      <c r="E29" s="293" t="s">
        <v>408</v>
      </c>
      <c r="G29" s="293" t="s">
        <v>37</v>
      </c>
      <c r="H29" s="294">
        <v>2.54</v>
      </c>
      <c r="I29" s="294">
        <v>0</v>
      </c>
      <c r="J29" s="294">
        <f t="shared" si="0"/>
        <v>2.54</v>
      </c>
      <c r="K29" s="293" t="s">
        <v>675</v>
      </c>
      <c r="L29" s="291">
        <v>1871</v>
      </c>
      <c r="M29" s="291">
        <v>0</v>
      </c>
      <c r="N29" s="291">
        <v>1871</v>
      </c>
      <c r="O29" s="293" t="s">
        <v>675</v>
      </c>
      <c r="P29" s="292">
        <f t="shared" si="1"/>
        <v>736.61417322834643</v>
      </c>
    </row>
    <row r="30" spans="1:16">
      <c r="A30" s="293" t="s">
        <v>395</v>
      </c>
      <c r="B30" s="293" t="s">
        <v>474</v>
      </c>
      <c r="C30" s="293">
        <v>666</v>
      </c>
      <c r="D30" s="293" t="s">
        <v>389</v>
      </c>
      <c r="E30" s="293" t="s">
        <v>408</v>
      </c>
      <c r="G30" s="293" t="s">
        <v>37</v>
      </c>
      <c r="H30" s="294">
        <v>22.04</v>
      </c>
      <c r="I30" s="294">
        <v>0</v>
      </c>
      <c r="J30" s="294">
        <f t="shared" si="0"/>
        <v>22.04</v>
      </c>
      <c r="K30" s="293" t="s">
        <v>676</v>
      </c>
      <c r="L30" s="291">
        <v>16214</v>
      </c>
      <c r="M30" s="291">
        <v>0</v>
      </c>
      <c r="N30" s="291">
        <v>16214</v>
      </c>
      <c r="O30" s="293" t="s">
        <v>676</v>
      </c>
      <c r="P30" s="292">
        <f t="shared" si="1"/>
        <v>735.66243194192384</v>
      </c>
    </row>
    <row r="31" spans="1:16">
      <c r="A31" s="293" t="s">
        <v>395</v>
      </c>
      <c r="B31" s="293" t="s">
        <v>474</v>
      </c>
      <c r="C31" s="293">
        <v>666</v>
      </c>
      <c r="D31" s="293" t="s">
        <v>389</v>
      </c>
      <c r="E31" s="293" t="s">
        <v>408</v>
      </c>
      <c r="G31" s="293" t="s">
        <v>37</v>
      </c>
      <c r="H31" s="294">
        <v>31.97</v>
      </c>
      <c r="I31" s="294">
        <v>0</v>
      </c>
      <c r="J31" s="294">
        <f t="shared" si="0"/>
        <v>31.97</v>
      </c>
      <c r="K31" s="293" t="s">
        <v>677</v>
      </c>
      <c r="L31" s="291">
        <v>23517</v>
      </c>
      <c r="M31" s="291">
        <v>0</v>
      </c>
      <c r="N31" s="291">
        <v>23517</v>
      </c>
      <c r="O31" s="293" t="s">
        <v>677</v>
      </c>
      <c r="P31" s="292">
        <f t="shared" si="1"/>
        <v>735.59587112918359</v>
      </c>
    </row>
    <row r="32" spans="1:16">
      <c r="A32" s="293" t="s">
        <v>395</v>
      </c>
      <c r="B32" s="293" t="s">
        <v>474</v>
      </c>
      <c r="C32" s="293">
        <v>666</v>
      </c>
      <c r="D32" s="293" t="s">
        <v>389</v>
      </c>
      <c r="E32" s="293" t="s">
        <v>408</v>
      </c>
      <c r="G32" s="293" t="s">
        <v>37</v>
      </c>
      <c r="H32" s="294">
        <v>89.51</v>
      </c>
      <c r="I32" s="294">
        <v>0</v>
      </c>
      <c r="J32" s="294">
        <f t="shared" si="0"/>
        <v>89.51</v>
      </c>
      <c r="K32" s="293" t="s">
        <v>678</v>
      </c>
      <c r="L32" s="291">
        <v>65848</v>
      </c>
      <c r="M32" s="291">
        <v>0</v>
      </c>
      <c r="N32" s="291">
        <v>65848</v>
      </c>
      <c r="O32" s="293" t="s">
        <v>678</v>
      </c>
      <c r="P32" s="292">
        <f t="shared" si="1"/>
        <v>735.64964808401294</v>
      </c>
    </row>
    <row r="33" spans="1:16">
      <c r="A33" s="293" t="s">
        <v>395</v>
      </c>
      <c r="B33" s="293" t="s">
        <v>474</v>
      </c>
      <c r="C33" s="293">
        <v>666</v>
      </c>
      <c r="D33" s="293" t="s">
        <v>389</v>
      </c>
      <c r="E33" s="293" t="s">
        <v>408</v>
      </c>
      <c r="G33" s="293" t="s">
        <v>37</v>
      </c>
      <c r="H33" s="294">
        <v>194.13</v>
      </c>
      <c r="I33" s="294">
        <v>0</v>
      </c>
      <c r="J33" s="294">
        <f t="shared" si="0"/>
        <v>194.13</v>
      </c>
      <c r="K33" s="293" t="s">
        <v>679</v>
      </c>
      <c r="L33" s="291">
        <v>142821</v>
      </c>
      <c r="M33" s="291">
        <v>0</v>
      </c>
      <c r="N33" s="291">
        <v>142821</v>
      </c>
      <c r="O33" s="293" t="s">
        <v>679</v>
      </c>
      <c r="P33" s="292">
        <f t="shared" si="1"/>
        <v>735.69772832637921</v>
      </c>
    </row>
    <row r="34" spans="1:16">
      <c r="A34" s="293" t="s">
        <v>395</v>
      </c>
      <c r="B34" s="293" t="s">
        <v>474</v>
      </c>
      <c r="C34" s="293">
        <v>666</v>
      </c>
      <c r="D34" s="293" t="s">
        <v>389</v>
      </c>
      <c r="E34" s="293" t="s">
        <v>408</v>
      </c>
      <c r="G34" s="293" t="s">
        <v>37</v>
      </c>
      <c r="H34" s="294">
        <v>220.91</v>
      </c>
      <c r="I34" s="294">
        <v>0</v>
      </c>
      <c r="J34" s="294">
        <f t="shared" si="0"/>
        <v>220.91</v>
      </c>
      <c r="K34" s="293" t="s">
        <v>680</v>
      </c>
      <c r="L34" s="291">
        <v>162522</v>
      </c>
      <c r="M34" s="291">
        <v>0</v>
      </c>
      <c r="N34" s="291">
        <v>162522</v>
      </c>
      <c r="O34" s="293" t="s">
        <v>680</v>
      </c>
      <c r="P34" s="292">
        <f t="shared" si="1"/>
        <v>735.69326875198044</v>
      </c>
    </row>
    <row r="35" spans="1:16">
      <c r="A35" s="293" t="s">
        <v>395</v>
      </c>
      <c r="B35" s="293" t="s">
        <v>474</v>
      </c>
      <c r="C35" s="293">
        <v>666</v>
      </c>
      <c r="D35" s="293" t="s">
        <v>389</v>
      </c>
      <c r="E35" s="293" t="s">
        <v>408</v>
      </c>
      <c r="G35" s="293" t="s">
        <v>37</v>
      </c>
      <c r="H35" s="294">
        <v>422.98</v>
      </c>
      <c r="I35" s="294">
        <v>0</v>
      </c>
      <c r="J35" s="294">
        <f t="shared" si="0"/>
        <v>422.98</v>
      </c>
      <c r="K35" s="293" t="s">
        <v>681</v>
      </c>
      <c r="L35" s="291">
        <v>311180</v>
      </c>
      <c r="M35" s="291">
        <v>0</v>
      </c>
      <c r="N35" s="291">
        <v>311180</v>
      </c>
      <c r="O35" s="293" t="s">
        <v>681</v>
      </c>
      <c r="P35" s="292">
        <f t="shared" si="1"/>
        <v>735.68490235944955</v>
      </c>
    </row>
    <row r="36" spans="1:16">
      <c r="A36" s="293" t="s">
        <v>395</v>
      </c>
      <c r="B36" s="293" t="s">
        <v>474</v>
      </c>
      <c r="C36" s="293">
        <v>666</v>
      </c>
      <c r="D36" s="293" t="s">
        <v>389</v>
      </c>
      <c r="E36" s="293" t="s">
        <v>408</v>
      </c>
      <c r="G36" s="293" t="s">
        <v>37</v>
      </c>
      <c r="H36" s="294">
        <v>1100.97</v>
      </c>
      <c r="I36" s="294">
        <v>0</v>
      </c>
      <c r="J36" s="294">
        <f t="shared" si="0"/>
        <v>1100.97</v>
      </c>
      <c r="K36" s="293" t="s">
        <v>682</v>
      </c>
      <c r="L36" s="291">
        <v>809973</v>
      </c>
      <c r="M36" s="291">
        <v>0</v>
      </c>
      <c r="N36" s="291">
        <v>809973</v>
      </c>
      <c r="O36" s="293" t="s">
        <v>682</v>
      </c>
      <c r="P36" s="292">
        <f t="shared" si="1"/>
        <v>735.69034578598871</v>
      </c>
    </row>
    <row r="37" spans="1:16">
      <c r="A37" s="293" t="s">
        <v>395</v>
      </c>
      <c r="B37" s="293" t="s">
        <v>474</v>
      </c>
      <c r="C37" s="293">
        <v>666</v>
      </c>
      <c r="D37" s="293" t="s">
        <v>389</v>
      </c>
      <c r="E37" s="293" t="s">
        <v>408</v>
      </c>
      <c r="G37" s="293" t="s">
        <v>37</v>
      </c>
      <c r="H37" s="294">
        <v>1375.82</v>
      </c>
      <c r="I37" s="294">
        <v>0</v>
      </c>
      <c r="J37" s="294">
        <f t="shared" si="0"/>
        <v>1375.82</v>
      </c>
      <c r="K37" s="293" t="s">
        <v>683</v>
      </c>
      <c r="L37" s="291">
        <v>1012176</v>
      </c>
      <c r="M37" s="291">
        <v>0</v>
      </c>
      <c r="N37" s="291">
        <v>1012176</v>
      </c>
      <c r="O37" s="293" t="s">
        <v>683</v>
      </c>
      <c r="P37" s="292">
        <f t="shared" si="1"/>
        <v>735.6892616766728</v>
      </c>
    </row>
    <row r="38" spans="1:16">
      <c r="A38" s="293" t="s">
        <v>395</v>
      </c>
      <c r="B38" s="293" t="s">
        <v>474</v>
      </c>
      <c r="C38" s="293">
        <v>666</v>
      </c>
      <c r="D38" s="293" t="s">
        <v>389</v>
      </c>
      <c r="E38" s="293" t="s">
        <v>408</v>
      </c>
      <c r="G38" s="293" t="s">
        <v>37</v>
      </c>
      <c r="H38" s="294">
        <v>3284.61</v>
      </c>
      <c r="I38" s="294">
        <v>0</v>
      </c>
      <c r="J38" s="294">
        <f t="shared" si="0"/>
        <v>3284.61</v>
      </c>
      <c r="K38" s="293" t="s">
        <v>684</v>
      </c>
      <c r="L38" s="291">
        <v>2416456</v>
      </c>
      <c r="M38" s="291">
        <v>0</v>
      </c>
      <c r="N38" s="291">
        <v>2416456</v>
      </c>
      <c r="O38" s="293" t="s">
        <v>684</v>
      </c>
      <c r="P38" s="292">
        <f t="shared" si="1"/>
        <v>735.69038637768256</v>
      </c>
    </row>
    <row r="39" spans="1:16">
      <c r="A39" s="293" t="s">
        <v>395</v>
      </c>
      <c r="B39" s="293" t="s">
        <v>474</v>
      </c>
      <c r="C39" s="293">
        <v>667</v>
      </c>
      <c r="D39" s="293" t="s">
        <v>389</v>
      </c>
      <c r="E39" s="293" t="s">
        <v>409</v>
      </c>
      <c r="G39" s="293" t="s">
        <v>37</v>
      </c>
      <c r="H39" s="294">
        <v>0.15</v>
      </c>
      <c r="I39" s="294">
        <v>0</v>
      </c>
      <c r="J39" s="294">
        <f t="shared" si="0"/>
        <v>0.15</v>
      </c>
      <c r="K39" s="293" t="s">
        <v>685</v>
      </c>
      <c r="L39" s="291">
        <v>108</v>
      </c>
      <c r="M39" s="291">
        <v>0</v>
      </c>
      <c r="N39" s="291">
        <v>108</v>
      </c>
      <c r="O39" s="293" t="s">
        <v>685</v>
      </c>
      <c r="P39" s="292">
        <f t="shared" si="1"/>
        <v>720</v>
      </c>
    </row>
    <row r="40" spans="1:16">
      <c r="A40" s="293" t="s">
        <v>395</v>
      </c>
      <c r="B40" s="293" t="s">
        <v>474</v>
      </c>
      <c r="C40" s="293">
        <v>667</v>
      </c>
      <c r="D40" s="293" t="s">
        <v>389</v>
      </c>
      <c r="E40" s="293" t="s">
        <v>409</v>
      </c>
      <c r="G40" s="293" t="s">
        <v>37</v>
      </c>
      <c r="H40" s="294">
        <v>1.58</v>
      </c>
      <c r="I40" s="294">
        <v>0</v>
      </c>
      <c r="J40" s="294">
        <f t="shared" si="0"/>
        <v>1.58</v>
      </c>
      <c r="K40" s="293" t="s">
        <v>686</v>
      </c>
      <c r="L40" s="291">
        <v>1164</v>
      </c>
      <c r="M40" s="291">
        <v>0</v>
      </c>
      <c r="N40" s="291">
        <v>1164</v>
      </c>
      <c r="O40" s="293" t="s">
        <v>686</v>
      </c>
      <c r="P40" s="292">
        <f t="shared" si="1"/>
        <v>736.70886075949363</v>
      </c>
    </row>
    <row r="41" spans="1:16">
      <c r="A41" s="293" t="s">
        <v>395</v>
      </c>
      <c r="B41" s="293" t="s">
        <v>474</v>
      </c>
      <c r="C41" s="293">
        <v>667</v>
      </c>
      <c r="D41" s="293" t="s">
        <v>389</v>
      </c>
      <c r="E41" s="293" t="s">
        <v>409</v>
      </c>
      <c r="G41" s="293" t="s">
        <v>37</v>
      </c>
      <c r="H41" s="294">
        <v>4.78</v>
      </c>
      <c r="I41" s="294">
        <v>0</v>
      </c>
      <c r="J41" s="294">
        <f t="shared" si="0"/>
        <v>4.78</v>
      </c>
      <c r="K41" s="293" t="s">
        <v>687</v>
      </c>
      <c r="L41" s="291">
        <v>3518</v>
      </c>
      <c r="M41" s="291">
        <v>0</v>
      </c>
      <c r="N41" s="291">
        <v>3518</v>
      </c>
      <c r="O41" s="293" t="s">
        <v>687</v>
      </c>
      <c r="P41" s="292">
        <f t="shared" si="1"/>
        <v>735.98326359832629</v>
      </c>
    </row>
    <row r="42" spans="1:16">
      <c r="A42" s="293" t="s">
        <v>395</v>
      </c>
      <c r="B42" s="293" t="s">
        <v>474</v>
      </c>
      <c r="C42" s="293">
        <v>667</v>
      </c>
      <c r="D42" s="293" t="s">
        <v>389</v>
      </c>
      <c r="E42" s="293" t="s">
        <v>409</v>
      </c>
      <c r="G42" s="293" t="s">
        <v>37</v>
      </c>
      <c r="H42" s="294">
        <v>4.96</v>
      </c>
      <c r="I42" s="294">
        <v>0</v>
      </c>
      <c r="J42" s="294">
        <f t="shared" si="0"/>
        <v>4.96</v>
      </c>
      <c r="K42" s="293" t="s">
        <v>688</v>
      </c>
      <c r="L42" s="291">
        <v>3647</v>
      </c>
      <c r="M42" s="291">
        <v>0</v>
      </c>
      <c r="N42" s="291">
        <v>3647</v>
      </c>
      <c r="O42" s="293" t="s">
        <v>688</v>
      </c>
      <c r="P42" s="292">
        <f t="shared" si="1"/>
        <v>735.2822580645161</v>
      </c>
    </row>
    <row r="43" spans="1:16">
      <c r="A43" s="293" t="s">
        <v>395</v>
      </c>
      <c r="B43" s="293" t="s">
        <v>474</v>
      </c>
      <c r="C43" s="293">
        <v>667</v>
      </c>
      <c r="D43" s="293" t="s">
        <v>389</v>
      </c>
      <c r="E43" s="293" t="s">
        <v>409</v>
      </c>
      <c r="G43" s="293" t="s">
        <v>37</v>
      </c>
      <c r="H43" s="294">
        <v>8.02</v>
      </c>
      <c r="I43" s="294">
        <v>0</v>
      </c>
      <c r="J43" s="294">
        <f t="shared" si="0"/>
        <v>8.02</v>
      </c>
      <c r="K43" s="293" t="s">
        <v>689</v>
      </c>
      <c r="L43" s="291">
        <v>5899</v>
      </c>
      <c r="M43" s="291">
        <v>0</v>
      </c>
      <c r="N43" s="291">
        <v>5899</v>
      </c>
      <c r="O43" s="293" t="s">
        <v>689</v>
      </c>
      <c r="P43" s="292">
        <f t="shared" si="1"/>
        <v>735.53615960099751</v>
      </c>
    </row>
    <row r="44" spans="1:16">
      <c r="A44" s="293" t="s">
        <v>395</v>
      </c>
      <c r="B44" s="293" t="s">
        <v>474</v>
      </c>
      <c r="C44" s="293">
        <v>667</v>
      </c>
      <c r="D44" s="293" t="s">
        <v>389</v>
      </c>
      <c r="E44" s="293" t="s">
        <v>409</v>
      </c>
      <c r="G44" s="293" t="s">
        <v>37</v>
      </c>
      <c r="H44" s="294">
        <v>8.39</v>
      </c>
      <c r="I44" s="294">
        <v>0</v>
      </c>
      <c r="J44" s="294">
        <f t="shared" si="0"/>
        <v>8.39</v>
      </c>
      <c r="K44" s="293" t="s">
        <v>690</v>
      </c>
      <c r="L44" s="291">
        <v>6169</v>
      </c>
      <c r="M44" s="291">
        <v>0</v>
      </c>
      <c r="N44" s="291">
        <v>6169</v>
      </c>
      <c r="O44" s="293" t="s">
        <v>690</v>
      </c>
      <c r="P44" s="292">
        <f t="shared" si="1"/>
        <v>735.28009535160902</v>
      </c>
    </row>
    <row r="45" spans="1:16">
      <c r="A45" s="293" t="s">
        <v>395</v>
      </c>
      <c r="B45" s="293" t="s">
        <v>474</v>
      </c>
      <c r="C45" s="293">
        <v>667</v>
      </c>
      <c r="D45" s="293" t="s">
        <v>389</v>
      </c>
      <c r="E45" s="293" t="s">
        <v>409</v>
      </c>
      <c r="G45" s="293" t="s">
        <v>37</v>
      </c>
      <c r="H45" s="294">
        <v>9.2899999999999991</v>
      </c>
      <c r="I45" s="294">
        <v>0</v>
      </c>
      <c r="J45" s="294">
        <f t="shared" si="0"/>
        <v>9.2899999999999991</v>
      </c>
      <c r="K45" s="293" t="s">
        <v>691</v>
      </c>
      <c r="L45" s="291">
        <v>6838</v>
      </c>
      <c r="M45" s="291">
        <v>0</v>
      </c>
      <c r="N45" s="291">
        <v>6838</v>
      </c>
      <c r="O45" s="293" t="s">
        <v>691</v>
      </c>
      <c r="P45" s="292">
        <f t="shared" si="1"/>
        <v>736.06027987082894</v>
      </c>
    </row>
    <row r="46" spans="1:16">
      <c r="A46" s="293" t="s">
        <v>395</v>
      </c>
      <c r="B46" s="293" t="s">
        <v>474</v>
      </c>
      <c r="C46" s="293">
        <v>667</v>
      </c>
      <c r="D46" s="293" t="s">
        <v>389</v>
      </c>
      <c r="E46" s="293" t="s">
        <v>409</v>
      </c>
      <c r="G46" s="293" t="s">
        <v>37</v>
      </c>
      <c r="H46" s="294">
        <v>9.93</v>
      </c>
      <c r="I46" s="294">
        <v>0</v>
      </c>
      <c r="J46" s="294">
        <f t="shared" si="0"/>
        <v>9.93</v>
      </c>
      <c r="K46" s="293" t="s">
        <v>692</v>
      </c>
      <c r="L46" s="291">
        <v>7304</v>
      </c>
      <c r="M46" s="291">
        <v>0</v>
      </c>
      <c r="N46" s="291">
        <v>7304</v>
      </c>
      <c r="O46" s="293" t="s">
        <v>692</v>
      </c>
      <c r="P46" s="292">
        <f t="shared" si="1"/>
        <v>735.54884189325276</v>
      </c>
    </row>
    <row r="47" spans="1:16">
      <c r="A47" s="293" t="s">
        <v>395</v>
      </c>
      <c r="B47" s="293" t="s">
        <v>474</v>
      </c>
      <c r="C47" s="293">
        <v>667</v>
      </c>
      <c r="D47" s="293" t="s">
        <v>389</v>
      </c>
      <c r="E47" s="293" t="s">
        <v>409</v>
      </c>
      <c r="G47" s="293" t="s">
        <v>37</v>
      </c>
      <c r="H47" s="294">
        <v>13.97</v>
      </c>
      <c r="I47" s="294">
        <v>0</v>
      </c>
      <c r="J47" s="294">
        <f t="shared" si="0"/>
        <v>13.97</v>
      </c>
      <c r="K47" s="293" t="s">
        <v>693</v>
      </c>
      <c r="L47" s="291">
        <v>10274</v>
      </c>
      <c r="M47" s="291">
        <v>0</v>
      </c>
      <c r="N47" s="291">
        <v>10274</v>
      </c>
      <c r="O47" s="293" t="s">
        <v>693</v>
      </c>
      <c r="P47" s="292">
        <f t="shared" si="1"/>
        <v>735.43307086614175</v>
      </c>
    </row>
    <row r="48" spans="1:16">
      <c r="A48" s="293" t="s">
        <v>395</v>
      </c>
      <c r="B48" s="293" t="s">
        <v>474</v>
      </c>
      <c r="C48" s="293">
        <v>667</v>
      </c>
      <c r="D48" s="293" t="s">
        <v>389</v>
      </c>
      <c r="E48" s="293" t="s">
        <v>409</v>
      </c>
      <c r="G48" s="293" t="s">
        <v>37</v>
      </c>
      <c r="H48" s="294">
        <v>16.5</v>
      </c>
      <c r="I48" s="294">
        <v>0</v>
      </c>
      <c r="J48" s="294">
        <f t="shared" si="0"/>
        <v>16.5</v>
      </c>
      <c r="K48" s="293" t="s">
        <v>694</v>
      </c>
      <c r="L48" s="291">
        <v>12138</v>
      </c>
      <c r="M48" s="291">
        <v>0</v>
      </c>
      <c r="N48" s="291">
        <v>12138</v>
      </c>
      <c r="O48" s="293" t="s">
        <v>694</v>
      </c>
      <c r="P48" s="292">
        <f t="shared" si="1"/>
        <v>735.63636363636363</v>
      </c>
    </row>
    <row r="49" spans="1:16">
      <c r="A49" s="293" t="s">
        <v>395</v>
      </c>
      <c r="B49" s="293" t="s">
        <v>474</v>
      </c>
      <c r="C49" s="293">
        <v>667</v>
      </c>
      <c r="D49" s="293" t="s">
        <v>389</v>
      </c>
      <c r="E49" s="293" t="s">
        <v>409</v>
      </c>
      <c r="G49" s="293" t="s">
        <v>37</v>
      </c>
      <c r="H49" s="294">
        <v>17.079999999999998</v>
      </c>
      <c r="I49" s="294">
        <v>0</v>
      </c>
      <c r="J49" s="294">
        <f t="shared" si="0"/>
        <v>17.079999999999998</v>
      </c>
      <c r="K49" s="293" t="s">
        <v>695</v>
      </c>
      <c r="L49" s="291">
        <v>12564</v>
      </c>
      <c r="M49" s="291">
        <v>0</v>
      </c>
      <c r="N49" s="291">
        <v>12564</v>
      </c>
      <c r="O49" s="293" t="s">
        <v>695</v>
      </c>
      <c r="P49" s="292">
        <f t="shared" si="1"/>
        <v>735.59718969555047</v>
      </c>
    </row>
    <row r="50" spans="1:16">
      <c r="A50" s="293" t="s">
        <v>395</v>
      </c>
      <c r="B50" s="293" t="s">
        <v>474</v>
      </c>
      <c r="C50" s="293">
        <v>667</v>
      </c>
      <c r="D50" s="293" t="s">
        <v>389</v>
      </c>
      <c r="E50" s="293" t="s">
        <v>409</v>
      </c>
      <c r="G50" s="293" t="s">
        <v>37</v>
      </c>
      <c r="H50" s="294">
        <v>28.51</v>
      </c>
      <c r="I50" s="294">
        <v>0</v>
      </c>
      <c r="J50" s="294">
        <f t="shared" si="0"/>
        <v>28.51</v>
      </c>
      <c r="K50" s="293" t="s">
        <v>696</v>
      </c>
      <c r="L50" s="291">
        <v>20971</v>
      </c>
      <c r="M50" s="291">
        <v>0</v>
      </c>
      <c r="N50" s="291">
        <v>20971</v>
      </c>
      <c r="O50" s="293" t="s">
        <v>696</v>
      </c>
      <c r="P50" s="292">
        <f t="shared" si="1"/>
        <v>735.56646790599791</v>
      </c>
    </row>
    <row r="51" spans="1:16">
      <c r="A51" s="293" t="s">
        <v>395</v>
      </c>
      <c r="B51" s="293" t="s">
        <v>474</v>
      </c>
      <c r="C51" s="293">
        <v>667</v>
      </c>
      <c r="D51" s="293" t="s">
        <v>389</v>
      </c>
      <c r="E51" s="293" t="s">
        <v>409</v>
      </c>
      <c r="G51" s="293" t="s">
        <v>37</v>
      </c>
      <c r="H51" s="294">
        <v>32.75</v>
      </c>
      <c r="I51" s="294">
        <v>0</v>
      </c>
      <c r="J51" s="294">
        <f t="shared" si="0"/>
        <v>32.75</v>
      </c>
      <c r="K51" s="293" t="s">
        <v>697</v>
      </c>
      <c r="L51" s="291">
        <v>24095</v>
      </c>
      <c r="M51" s="291">
        <v>0</v>
      </c>
      <c r="N51" s="291">
        <v>24095</v>
      </c>
      <c r="O51" s="293" t="s">
        <v>697</v>
      </c>
      <c r="P51" s="292">
        <f t="shared" si="1"/>
        <v>735.72519083969462</v>
      </c>
    </row>
    <row r="52" spans="1:16">
      <c r="A52" s="293" t="s">
        <v>395</v>
      </c>
      <c r="B52" s="293" t="s">
        <v>474</v>
      </c>
      <c r="C52" s="293">
        <v>667</v>
      </c>
      <c r="D52" s="293" t="s">
        <v>389</v>
      </c>
      <c r="E52" s="293" t="s">
        <v>409</v>
      </c>
      <c r="G52" s="293" t="s">
        <v>37</v>
      </c>
      <c r="H52" s="294">
        <v>43.58</v>
      </c>
      <c r="I52" s="294">
        <v>0</v>
      </c>
      <c r="J52" s="294">
        <f t="shared" si="0"/>
        <v>43.58</v>
      </c>
      <c r="K52" s="293" t="s">
        <v>698</v>
      </c>
      <c r="L52" s="291">
        <v>32063</v>
      </c>
      <c r="M52" s="291">
        <v>0</v>
      </c>
      <c r="N52" s="291">
        <v>32063</v>
      </c>
      <c r="O52" s="293" t="s">
        <v>698</v>
      </c>
      <c r="P52" s="292">
        <f t="shared" si="1"/>
        <v>735.72739788893989</v>
      </c>
    </row>
    <row r="53" spans="1:16">
      <c r="A53" s="293" t="s">
        <v>395</v>
      </c>
      <c r="B53" s="293" t="s">
        <v>474</v>
      </c>
      <c r="C53" s="293">
        <v>667</v>
      </c>
      <c r="D53" s="293" t="s">
        <v>389</v>
      </c>
      <c r="E53" s="293" t="s">
        <v>409</v>
      </c>
      <c r="G53" s="293" t="s">
        <v>37</v>
      </c>
      <c r="H53" s="294">
        <v>56.51</v>
      </c>
      <c r="I53" s="294">
        <v>0</v>
      </c>
      <c r="J53" s="294">
        <f t="shared" si="0"/>
        <v>56.51</v>
      </c>
      <c r="K53" s="293" t="s">
        <v>699</v>
      </c>
      <c r="L53" s="291">
        <v>41575</v>
      </c>
      <c r="M53" s="291">
        <v>0</v>
      </c>
      <c r="N53" s="291">
        <v>41575</v>
      </c>
      <c r="O53" s="293" t="s">
        <v>699</v>
      </c>
      <c r="P53" s="292">
        <f t="shared" si="1"/>
        <v>735.71049371792606</v>
      </c>
    </row>
    <row r="54" spans="1:16">
      <c r="A54" s="293" t="s">
        <v>395</v>
      </c>
      <c r="B54" s="293" t="s">
        <v>474</v>
      </c>
      <c r="C54" s="293">
        <v>667</v>
      </c>
      <c r="D54" s="293" t="s">
        <v>389</v>
      </c>
      <c r="E54" s="293" t="s">
        <v>409</v>
      </c>
      <c r="G54" s="293" t="s">
        <v>37</v>
      </c>
      <c r="H54" s="294">
        <v>59.84</v>
      </c>
      <c r="I54" s="294">
        <v>0</v>
      </c>
      <c r="J54" s="294">
        <f t="shared" si="0"/>
        <v>59.84</v>
      </c>
      <c r="K54" s="293" t="s">
        <v>700</v>
      </c>
      <c r="L54" s="291">
        <v>44024</v>
      </c>
      <c r="M54" s="291">
        <v>0</v>
      </c>
      <c r="N54" s="291">
        <v>44024</v>
      </c>
      <c r="O54" s="293" t="s">
        <v>700</v>
      </c>
      <c r="P54" s="292">
        <f t="shared" si="1"/>
        <v>735.69518716577534</v>
      </c>
    </row>
    <row r="55" spans="1:16">
      <c r="A55" s="293" t="s">
        <v>395</v>
      </c>
      <c r="B55" s="293" t="s">
        <v>474</v>
      </c>
      <c r="C55" s="293">
        <v>667</v>
      </c>
      <c r="D55" s="293" t="s">
        <v>389</v>
      </c>
      <c r="E55" s="293" t="s">
        <v>409</v>
      </c>
      <c r="G55" s="293" t="s">
        <v>37</v>
      </c>
      <c r="H55" s="294">
        <v>89.48</v>
      </c>
      <c r="I55" s="294">
        <v>0</v>
      </c>
      <c r="J55" s="294">
        <f t="shared" si="0"/>
        <v>89.48</v>
      </c>
      <c r="K55" s="293" t="s">
        <v>701</v>
      </c>
      <c r="L55" s="291">
        <v>65833</v>
      </c>
      <c r="M55" s="291">
        <v>0</v>
      </c>
      <c r="N55" s="291">
        <v>65833</v>
      </c>
      <c r="O55" s="293" t="s">
        <v>701</v>
      </c>
      <c r="P55" s="292">
        <f t="shared" si="1"/>
        <v>735.72865444792126</v>
      </c>
    </row>
    <row r="56" spans="1:16">
      <c r="A56" s="293" t="s">
        <v>395</v>
      </c>
      <c r="B56" s="293" t="s">
        <v>474</v>
      </c>
      <c r="C56" s="293">
        <v>667</v>
      </c>
      <c r="D56" s="293" t="s">
        <v>389</v>
      </c>
      <c r="E56" s="293" t="s">
        <v>409</v>
      </c>
      <c r="G56" s="293" t="s">
        <v>37</v>
      </c>
      <c r="H56" s="294">
        <v>103.27</v>
      </c>
      <c r="I56" s="294">
        <v>0</v>
      </c>
      <c r="J56" s="294">
        <f t="shared" si="0"/>
        <v>103.27</v>
      </c>
      <c r="K56" s="293" t="s">
        <v>702</v>
      </c>
      <c r="L56" s="291">
        <v>75972</v>
      </c>
      <c r="M56" s="291">
        <v>0</v>
      </c>
      <c r="N56" s="291">
        <v>75972</v>
      </c>
      <c r="O56" s="293" t="s">
        <v>702</v>
      </c>
      <c r="P56" s="292">
        <f t="shared" si="1"/>
        <v>735.66379393822024</v>
      </c>
    </row>
    <row r="57" spans="1:16">
      <c r="A57" s="293" t="s">
        <v>395</v>
      </c>
      <c r="B57" s="293" t="s">
        <v>474</v>
      </c>
      <c r="C57" s="293">
        <v>667</v>
      </c>
      <c r="D57" s="293" t="s">
        <v>389</v>
      </c>
      <c r="E57" s="293" t="s">
        <v>409</v>
      </c>
      <c r="G57" s="293" t="s">
        <v>37</v>
      </c>
      <c r="H57" s="294">
        <v>104.08</v>
      </c>
      <c r="I57" s="294">
        <v>0</v>
      </c>
      <c r="J57" s="294">
        <f t="shared" si="0"/>
        <v>104.08</v>
      </c>
      <c r="K57" s="293" t="s">
        <v>703</v>
      </c>
      <c r="L57" s="291">
        <v>76567</v>
      </c>
      <c r="M57" s="291">
        <v>0</v>
      </c>
      <c r="N57" s="291">
        <v>76567</v>
      </c>
      <c r="O57" s="293" t="s">
        <v>703</v>
      </c>
      <c r="P57" s="292">
        <f t="shared" si="1"/>
        <v>735.65526518063029</v>
      </c>
    </row>
    <row r="58" spans="1:16">
      <c r="A58" s="293" t="s">
        <v>395</v>
      </c>
      <c r="B58" s="293" t="s">
        <v>474</v>
      </c>
      <c r="C58" s="293">
        <v>667</v>
      </c>
      <c r="D58" s="293" t="s">
        <v>389</v>
      </c>
      <c r="E58" s="293" t="s">
        <v>409</v>
      </c>
      <c r="G58" s="293" t="s">
        <v>37</v>
      </c>
      <c r="H58" s="294">
        <v>104.1</v>
      </c>
      <c r="I58" s="294">
        <v>0</v>
      </c>
      <c r="J58" s="294">
        <f t="shared" si="0"/>
        <v>104.1</v>
      </c>
      <c r="K58" s="293" t="s">
        <v>704</v>
      </c>
      <c r="L58" s="291">
        <v>76587</v>
      </c>
      <c r="M58" s="291">
        <v>0</v>
      </c>
      <c r="N58" s="291">
        <v>76587</v>
      </c>
      <c r="O58" s="293" t="s">
        <v>704</v>
      </c>
      <c r="P58" s="292">
        <f t="shared" si="1"/>
        <v>735.70605187319893</v>
      </c>
    </row>
    <row r="59" spans="1:16">
      <c r="A59" s="293" t="s">
        <v>395</v>
      </c>
      <c r="B59" s="293" t="s">
        <v>474</v>
      </c>
      <c r="C59" s="293">
        <v>667</v>
      </c>
      <c r="D59" s="293" t="s">
        <v>389</v>
      </c>
      <c r="E59" s="293" t="s">
        <v>409</v>
      </c>
      <c r="G59" s="293" t="s">
        <v>37</v>
      </c>
      <c r="H59" s="294">
        <v>120.53</v>
      </c>
      <c r="I59" s="294">
        <v>0</v>
      </c>
      <c r="J59" s="294">
        <f t="shared" si="0"/>
        <v>120.53</v>
      </c>
      <c r="K59" s="293" t="s">
        <v>705</v>
      </c>
      <c r="L59" s="291">
        <v>88670</v>
      </c>
      <c r="M59" s="291">
        <v>0</v>
      </c>
      <c r="N59" s="291">
        <v>88670</v>
      </c>
      <c r="O59" s="293" t="s">
        <v>705</v>
      </c>
      <c r="P59" s="292">
        <f t="shared" si="1"/>
        <v>735.66746867999666</v>
      </c>
    </row>
    <row r="60" spans="1:16">
      <c r="A60" s="293" t="s">
        <v>395</v>
      </c>
      <c r="B60" s="293" t="s">
        <v>474</v>
      </c>
      <c r="C60" s="293">
        <v>667</v>
      </c>
      <c r="D60" s="293" t="s">
        <v>389</v>
      </c>
      <c r="E60" s="293" t="s">
        <v>409</v>
      </c>
      <c r="G60" s="293" t="s">
        <v>37</v>
      </c>
      <c r="H60" s="294">
        <v>125.89</v>
      </c>
      <c r="I60" s="294">
        <v>0</v>
      </c>
      <c r="J60" s="294">
        <f t="shared" si="0"/>
        <v>125.89</v>
      </c>
      <c r="K60" s="293" t="s">
        <v>706</v>
      </c>
      <c r="L60" s="291">
        <v>92618</v>
      </c>
      <c r="M60" s="291">
        <v>0</v>
      </c>
      <c r="N60" s="291">
        <v>92618</v>
      </c>
      <c r="O60" s="293" t="s">
        <v>706</v>
      </c>
      <c r="P60" s="292">
        <f t="shared" si="1"/>
        <v>735.70577488283425</v>
      </c>
    </row>
    <row r="61" spans="1:16">
      <c r="A61" s="293" t="s">
        <v>395</v>
      </c>
      <c r="B61" s="293" t="s">
        <v>474</v>
      </c>
      <c r="C61" s="293">
        <v>667</v>
      </c>
      <c r="D61" s="293" t="s">
        <v>389</v>
      </c>
      <c r="E61" s="293" t="s">
        <v>409</v>
      </c>
      <c r="G61" s="293" t="s">
        <v>37</v>
      </c>
      <c r="H61" s="294">
        <v>224.42</v>
      </c>
      <c r="I61" s="294">
        <v>0</v>
      </c>
      <c r="J61" s="294">
        <f t="shared" si="0"/>
        <v>224.42</v>
      </c>
      <c r="K61" s="293" t="s">
        <v>707</v>
      </c>
      <c r="L61" s="291">
        <v>165106</v>
      </c>
      <c r="M61" s="291">
        <v>0</v>
      </c>
      <c r="N61" s="291">
        <v>165106</v>
      </c>
      <c r="O61" s="293" t="s">
        <v>707</v>
      </c>
      <c r="P61" s="292">
        <f t="shared" si="1"/>
        <v>735.7009179217539</v>
      </c>
    </row>
    <row r="62" spans="1:16">
      <c r="A62" s="293" t="s">
        <v>395</v>
      </c>
      <c r="B62" s="293" t="s">
        <v>474</v>
      </c>
      <c r="C62" s="293">
        <v>667</v>
      </c>
      <c r="D62" s="293" t="s">
        <v>389</v>
      </c>
      <c r="E62" s="293" t="s">
        <v>409</v>
      </c>
      <c r="G62" s="293" t="s">
        <v>37</v>
      </c>
      <c r="H62" s="294">
        <v>297.64</v>
      </c>
      <c r="I62" s="294">
        <v>0</v>
      </c>
      <c r="J62" s="294">
        <f t="shared" si="0"/>
        <v>297.64</v>
      </c>
      <c r="K62" s="293" t="s">
        <v>708</v>
      </c>
      <c r="L62" s="291">
        <v>218970</v>
      </c>
      <c r="M62" s="291">
        <v>0</v>
      </c>
      <c r="N62" s="291">
        <v>218970</v>
      </c>
      <c r="O62" s="293" t="s">
        <v>708</v>
      </c>
      <c r="P62" s="292">
        <f t="shared" si="1"/>
        <v>735.68740760650451</v>
      </c>
    </row>
    <row r="63" spans="1:16">
      <c r="A63" s="293" t="s">
        <v>395</v>
      </c>
      <c r="B63" s="293" t="s">
        <v>474</v>
      </c>
      <c r="C63" s="293">
        <v>667</v>
      </c>
      <c r="D63" s="293" t="s">
        <v>389</v>
      </c>
      <c r="E63" s="293" t="s">
        <v>409</v>
      </c>
      <c r="G63" s="293" t="s">
        <v>37</v>
      </c>
      <c r="H63" s="294">
        <v>336.09</v>
      </c>
      <c r="I63" s="294">
        <v>0</v>
      </c>
      <c r="J63" s="294">
        <f t="shared" si="0"/>
        <v>336.09</v>
      </c>
      <c r="K63" s="293" t="s">
        <v>709</v>
      </c>
      <c r="L63" s="291">
        <v>247256</v>
      </c>
      <c r="M63" s="291">
        <v>0</v>
      </c>
      <c r="N63" s="291">
        <v>247256</v>
      </c>
      <c r="O63" s="293" t="s">
        <v>709</v>
      </c>
      <c r="P63" s="292">
        <f t="shared" si="1"/>
        <v>735.68389419500738</v>
      </c>
    </row>
    <row r="64" spans="1:16">
      <c r="A64" s="293" t="s">
        <v>395</v>
      </c>
      <c r="B64" s="293" t="s">
        <v>474</v>
      </c>
      <c r="C64" s="293">
        <v>667</v>
      </c>
      <c r="D64" s="293" t="s">
        <v>389</v>
      </c>
      <c r="E64" s="293" t="s">
        <v>409</v>
      </c>
      <c r="G64" s="293" t="s">
        <v>37</v>
      </c>
      <c r="H64" s="294">
        <v>441.97</v>
      </c>
      <c r="I64" s="294">
        <v>0</v>
      </c>
      <c r="J64" s="294">
        <f t="shared" si="0"/>
        <v>441.97</v>
      </c>
      <c r="K64" s="293" t="s">
        <v>710</v>
      </c>
      <c r="L64" s="291">
        <v>325154</v>
      </c>
      <c r="M64" s="291">
        <v>0</v>
      </c>
      <c r="N64" s="291">
        <v>325154</v>
      </c>
      <c r="O64" s="293" t="s">
        <v>710</v>
      </c>
      <c r="P64" s="292">
        <f t="shared" si="1"/>
        <v>735.69246781455752</v>
      </c>
    </row>
    <row r="65" spans="1:16">
      <c r="A65" s="293" t="s">
        <v>395</v>
      </c>
      <c r="B65" s="293" t="s">
        <v>474</v>
      </c>
      <c r="C65" s="293">
        <v>667</v>
      </c>
      <c r="D65" s="293" t="s">
        <v>389</v>
      </c>
      <c r="E65" s="293" t="s">
        <v>409</v>
      </c>
      <c r="G65" s="293" t="s">
        <v>37</v>
      </c>
      <c r="H65" s="294">
        <v>484.87</v>
      </c>
      <c r="I65" s="294">
        <v>0</v>
      </c>
      <c r="J65" s="294">
        <f t="shared" si="0"/>
        <v>484.87</v>
      </c>
      <c r="K65" s="293" t="s">
        <v>711</v>
      </c>
      <c r="L65" s="291">
        <v>356717</v>
      </c>
      <c r="M65" s="291">
        <v>0</v>
      </c>
      <c r="N65" s="291">
        <v>356717</v>
      </c>
      <c r="O65" s="293" t="s">
        <v>711</v>
      </c>
      <c r="P65" s="292">
        <f t="shared" si="1"/>
        <v>735.69616598263451</v>
      </c>
    </row>
    <row r="66" spans="1:16">
      <c r="A66" s="293" t="s">
        <v>395</v>
      </c>
      <c r="B66" s="293" t="s">
        <v>474</v>
      </c>
      <c r="C66" s="293">
        <v>667</v>
      </c>
      <c r="D66" s="293" t="s">
        <v>389</v>
      </c>
      <c r="E66" s="293" t="s">
        <v>409</v>
      </c>
      <c r="G66" s="293" t="s">
        <v>37</v>
      </c>
      <c r="H66" s="294">
        <v>527.41</v>
      </c>
      <c r="I66" s="294">
        <v>0</v>
      </c>
      <c r="J66" s="294">
        <f t="shared" si="0"/>
        <v>527.41</v>
      </c>
      <c r="K66" s="293" t="s">
        <v>712</v>
      </c>
      <c r="L66" s="291">
        <v>388007</v>
      </c>
      <c r="M66" s="291">
        <v>0</v>
      </c>
      <c r="N66" s="291">
        <v>388007</v>
      </c>
      <c r="O66" s="293" t="s">
        <v>712</v>
      </c>
      <c r="P66" s="292">
        <f t="shared" si="1"/>
        <v>735.68381335204117</v>
      </c>
    </row>
    <row r="67" spans="1:16">
      <c r="A67" s="293" t="s">
        <v>395</v>
      </c>
      <c r="B67" s="293" t="s">
        <v>474</v>
      </c>
      <c r="C67" s="293">
        <v>667</v>
      </c>
      <c r="D67" s="293" t="s">
        <v>389</v>
      </c>
      <c r="E67" s="293" t="s">
        <v>409</v>
      </c>
      <c r="G67" s="293" t="s">
        <v>37</v>
      </c>
      <c r="H67" s="294">
        <v>610.4</v>
      </c>
      <c r="I67" s="294">
        <v>0</v>
      </c>
      <c r="J67" s="294">
        <f t="shared" si="0"/>
        <v>610.4</v>
      </c>
      <c r="K67" s="293" t="s">
        <v>713</v>
      </c>
      <c r="L67" s="291">
        <v>449063</v>
      </c>
      <c r="M67" s="291">
        <v>0</v>
      </c>
      <c r="N67" s="291">
        <v>449063</v>
      </c>
      <c r="O67" s="293" t="s">
        <v>713</v>
      </c>
      <c r="P67" s="292">
        <f t="shared" si="1"/>
        <v>735.68643512450853</v>
      </c>
    </row>
    <row r="68" spans="1:16">
      <c r="A68" s="293" t="s">
        <v>395</v>
      </c>
      <c r="B68" s="293" t="s">
        <v>474</v>
      </c>
      <c r="C68" s="293">
        <v>667</v>
      </c>
      <c r="D68" s="293" t="s">
        <v>389</v>
      </c>
      <c r="E68" s="293" t="s">
        <v>409</v>
      </c>
      <c r="G68" s="293" t="s">
        <v>37</v>
      </c>
      <c r="H68" s="294">
        <v>716.62</v>
      </c>
      <c r="I68" s="294">
        <v>0</v>
      </c>
      <c r="J68" s="294">
        <f t="shared" si="0"/>
        <v>716.62</v>
      </c>
      <c r="K68" s="293" t="s">
        <v>714</v>
      </c>
      <c r="L68" s="291">
        <v>527209</v>
      </c>
      <c r="M68" s="291">
        <v>0</v>
      </c>
      <c r="N68" s="291">
        <v>527209</v>
      </c>
      <c r="O68" s="293" t="s">
        <v>714</v>
      </c>
      <c r="P68" s="292">
        <f t="shared" si="1"/>
        <v>735.68837040551477</v>
      </c>
    </row>
    <row r="69" spans="1:16">
      <c r="A69" s="293" t="s">
        <v>395</v>
      </c>
      <c r="B69" s="293" t="s">
        <v>474</v>
      </c>
      <c r="C69" s="293">
        <v>667</v>
      </c>
      <c r="D69" s="293" t="s">
        <v>389</v>
      </c>
      <c r="E69" s="293" t="s">
        <v>409</v>
      </c>
      <c r="G69" s="293" t="s">
        <v>37</v>
      </c>
      <c r="H69" s="294">
        <v>995.27</v>
      </c>
      <c r="I69" s="294">
        <v>0</v>
      </c>
      <c r="J69" s="294">
        <f t="shared" si="0"/>
        <v>995.27</v>
      </c>
      <c r="K69" s="293" t="s">
        <v>715</v>
      </c>
      <c r="L69" s="291">
        <v>732209</v>
      </c>
      <c r="M69" s="291">
        <v>0</v>
      </c>
      <c r="N69" s="291">
        <v>732209</v>
      </c>
      <c r="O69" s="293" t="s">
        <v>715</v>
      </c>
      <c r="P69" s="292">
        <f t="shared" si="1"/>
        <v>735.68880806213394</v>
      </c>
    </row>
    <row r="70" spans="1:16">
      <c r="A70" s="293" t="s">
        <v>395</v>
      </c>
      <c r="B70" s="293" t="s">
        <v>474</v>
      </c>
      <c r="C70" s="293">
        <v>667</v>
      </c>
      <c r="D70" s="293" t="s">
        <v>389</v>
      </c>
      <c r="E70" s="293" t="s">
        <v>409</v>
      </c>
      <c r="G70" s="293" t="s">
        <v>37</v>
      </c>
      <c r="H70" s="294">
        <v>1362.32</v>
      </c>
      <c r="I70" s="294">
        <v>0</v>
      </c>
      <c r="J70" s="294">
        <f t="shared" si="0"/>
        <v>1362.32</v>
      </c>
      <c r="K70" s="293" t="s">
        <v>716</v>
      </c>
      <c r="L70" s="291">
        <v>1002242</v>
      </c>
      <c r="M70" s="291">
        <v>0</v>
      </c>
      <c r="N70" s="291">
        <v>1002242</v>
      </c>
      <c r="O70" s="293" t="s">
        <v>716</v>
      </c>
      <c r="P70" s="292">
        <f t="shared" si="1"/>
        <v>735.6876504785954</v>
      </c>
    </row>
    <row r="71" spans="1:16">
      <c r="A71" s="293" t="s">
        <v>395</v>
      </c>
      <c r="B71" s="293" t="s">
        <v>474</v>
      </c>
      <c r="C71" s="293">
        <v>667</v>
      </c>
      <c r="D71" s="293" t="s">
        <v>389</v>
      </c>
      <c r="E71" s="293" t="s">
        <v>409</v>
      </c>
      <c r="G71" s="293" t="s">
        <v>37</v>
      </c>
      <c r="H71" s="294">
        <v>1381.38</v>
      </c>
      <c r="I71" s="294">
        <v>0</v>
      </c>
      <c r="J71" s="294">
        <f t="shared" si="0"/>
        <v>1381.38</v>
      </c>
      <c r="K71" s="293" t="s">
        <v>717</v>
      </c>
      <c r="L71" s="291">
        <v>1016271</v>
      </c>
      <c r="M71" s="291">
        <v>0</v>
      </c>
      <c r="N71" s="291">
        <v>1016271</v>
      </c>
      <c r="O71" s="293" t="s">
        <v>717</v>
      </c>
      <c r="P71" s="292">
        <f t="shared" si="1"/>
        <v>735.69256830126392</v>
      </c>
    </row>
    <row r="72" spans="1:16">
      <c r="A72" s="293" t="s">
        <v>395</v>
      </c>
      <c r="B72" s="293" t="s">
        <v>474</v>
      </c>
      <c r="C72" s="293">
        <v>667</v>
      </c>
      <c r="D72" s="293" t="s">
        <v>389</v>
      </c>
      <c r="E72" s="293" t="s">
        <v>409</v>
      </c>
      <c r="G72" s="293" t="s">
        <v>37</v>
      </c>
      <c r="H72" s="294">
        <v>1449.85</v>
      </c>
      <c r="I72" s="294">
        <v>0</v>
      </c>
      <c r="J72" s="294">
        <f t="shared" si="0"/>
        <v>1449.85</v>
      </c>
      <c r="K72" s="293" t="s">
        <v>718</v>
      </c>
      <c r="L72" s="291">
        <v>1066638</v>
      </c>
      <c r="M72" s="291">
        <v>0</v>
      </c>
      <c r="N72" s="291">
        <v>1066638</v>
      </c>
      <c r="O72" s="293" t="s">
        <v>718</v>
      </c>
      <c r="P72" s="292">
        <f t="shared" si="1"/>
        <v>735.68851950201747</v>
      </c>
    </row>
    <row r="73" spans="1:16">
      <c r="A73" s="293" t="s">
        <v>395</v>
      </c>
      <c r="B73" s="293" t="s">
        <v>474</v>
      </c>
      <c r="C73" s="293">
        <v>667</v>
      </c>
      <c r="D73" s="293" t="s">
        <v>389</v>
      </c>
      <c r="E73" s="293" t="s">
        <v>409</v>
      </c>
      <c r="G73" s="293" t="s">
        <v>37</v>
      </c>
      <c r="H73" s="294">
        <v>3294.14</v>
      </c>
      <c r="I73" s="294">
        <v>0</v>
      </c>
      <c r="J73" s="294">
        <f t="shared" si="0"/>
        <v>3294.14</v>
      </c>
      <c r="K73" s="293" t="s">
        <v>719</v>
      </c>
      <c r="L73" s="291">
        <v>2423464</v>
      </c>
      <c r="M73" s="291">
        <v>0</v>
      </c>
      <c r="N73" s="291">
        <v>2423464</v>
      </c>
      <c r="O73" s="293" t="s">
        <v>719</v>
      </c>
      <c r="P73" s="292">
        <f t="shared" si="1"/>
        <v>735.68943639311021</v>
      </c>
    </row>
    <row r="74" spans="1:16">
      <c r="A74" s="293" t="s">
        <v>395</v>
      </c>
      <c r="B74" s="293" t="s">
        <v>474</v>
      </c>
      <c r="C74" s="293">
        <v>667</v>
      </c>
      <c r="D74" s="293" t="s">
        <v>389</v>
      </c>
      <c r="E74" s="293" t="s">
        <v>409</v>
      </c>
      <c r="G74" s="293" t="s">
        <v>37</v>
      </c>
      <c r="H74" s="294">
        <v>4707.09</v>
      </c>
      <c r="I74" s="294">
        <v>0</v>
      </c>
      <c r="J74" s="294">
        <f t="shared" ref="J74:J137" si="2">+H74-I74</f>
        <v>4707.09</v>
      </c>
      <c r="K74" s="293" t="s">
        <v>720</v>
      </c>
      <c r="L74" s="291">
        <v>3462962</v>
      </c>
      <c r="M74" s="291">
        <v>0</v>
      </c>
      <c r="N74" s="291">
        <v>3462962</v>
      </c>
      <c r="O74" s="293" t="s">
        <v>720</v>
      </c>
      <c r="P74" s="292">
        <f t="shared" ref="P74:P137" si="3">+N74/J74</f>
        <v>735.69062839248875</v>
      </c>
    </row>
    <row r="75" spans="1:16">
      <c r="A75" s="293" t="s">
        <v>395</v>
      </c>
      <c r="B75" s="293" t="s">
        <v>474</v>
      </c>
      <c r="C75" s="293">
        <v>667</v>
      </c>
      <c r="D75" s="293" t="s">
        <v>389</v>
      </c>
      <c r="E75" s="293" t="s">
        <v>409</v>
      </c>
      <c r="G75" s="293" t="s">
        <v>37</v>
      </c>
      <c r="H75" s="294">
        <v>5456.93</v>
      </c>
      <c r="I75" s="294">
        <v>0</v>
      </c>
      <c r="J75" s="294">
        <f t="shared" si="2"/>
        <v>5456.93</v>
      </c>
      <c r="K75" s="293" t="s">
        <v>721</v>
      </c>
      <c r="L75" s="291">
        <v>4014606</v>
      </c>
      <c r="M75" s="291">
        <v>0</v>
      </c>
      <c r="N75" s="291">
        <v>4014606</v>
      </c>
      <c r="O75" s="293" t="s">
        <v>721</v>
      </c>
      <c r="P75" s="292">
        <f t="shared" si="3"/>
        <v>735.68948108185373</v>
      </c>
    </row>
    <row r="76" spans="1:16">
      <c r="A76" s="293" t="s">
        <v>395</v>
      </c>
      <c r="B76" s="293" t="s">
        <v>474</v>
      </c>
      <c r="C76" s="293">
        <v>667</v>
      </c>
      <c r="D76" s="293" t="s">
        <v>389</v>
      </c>
      <c r="E76" s="293" t="s">
        <v>409</v>
      </c>
      <c r="G76" s="293" t="s">
        <v>37</v>
      </c>
      <c r="H76" s="294">
        <v>10323.4</v>
      </c>
      <c r="I76" s="294">
        <v>0</v>
      </c>
      <c r="J76" s="294">
        <f t="shared" si="2"/>
        <v>10323.4</v>
      </c>
      <c r="K76" s="293" t="s">
        <v>722</v>
      </c>
      <c r="L76" s="291">
        <v>7594823</v>
      </c>
      <c r="M76" s="291">
        <v>0</v>
      </c>
      <c r="N76" s="291">
        <v>7594823</v>
      </c>
      <c r="O76" s="293" t="s">
        <v>722</v>
      </c>
      <c r="P76" s="292">
        <f t="shared" si="3"/>
        <v>735.69008272468375</v>
      </c>
    </row>
    <row r="77" spans="1:16">
      <c r="A77" s="293" t="s">
        <v>395</v>
      </c>
      <c r="B77" s="293" t="s">
        <v>474</v>
      </c>
      <c r="C77" s="293">
        <v>667</v>
      </c>
      <c r="D77" s="293" t="s">
        <v>389</v>
      </c>
      <c r="E77" s="293" t="s">
        <v>409</v>
      </c>
      <c r="G77" s="293" t="s">
        <v>37</v>
      </c>
      <c r="H77" s="294">
        <v>40866.980000000003</v>
      </c>
      <c r="I77" s="294">
        <v>0</v>
      </c>
      <c r="J77" s="294">
        <f t="shared" si="2"/>
        <v>40866.980000000003</v>
      </c>
      <c r="K77" s="293" t="s">
        <v>723</v>
      </c>
      <c r="L77" s="291">
        <v>30065431</v>
      </c>
      <c r="M77" s="291">
        <v>0</v>
      </c>
      <c r="N77" s="291">
        <v>30065431</v>
      </c>
      <c r="O77" s="293" t="s">
        <v>723</v>
      </c>
      <c r="P77" s="292">
        <f t="shared" si="3"/>
        <v>735.69006077767426</v>
      </c>
    </row>
    <row r="78" spans="1:16">
      <c r="A78" s="293" t="s">
        <v>395</v>
      </c>
      <c r="B78" s="293" t="s">
        <v>549</v>
      </c>
      <c r="C78" s="293">
        <v>671</v>
      </c>
      <c r="D78" s="293" t="s">
        <v>389</v>
      </c>
      <c r="E78" s="293" t="s">
        <v>724</v>
      </c>
      <c r="G78" s="293" t="s">
        <v>37</v>
      </c>
      <c r="H78" s="294">
        <v>0</v>
      </c>
      <c r="I78" s="294">
        <v>0.01</v>
      </c>
      <c r="J78" s="294">
        <f t="shared" si="2"/>
        <v>-0.01</v>
      </c>
      <c r="K78" s="293" t="s">
        <v>658</v>
      </c>
      <c r="L78" s="291">
        <v>0</v>
      </c>
      <c r="M78" s="291">
        <v>1</v>
      </c>
      <c r="N78" s="291">
        <v>-1</v>
      </c>
      <c r="O78" s="293" t="s">
        <v>658</v>
      </c>
      <c r="P78" s="292">
        <f t="shared" si="3"/>
        <v>100</v>
      </c>
    </row>
    <row r="79" spans="1:16">
      <c r="A79" s="293" t="s">
        <v>395</v>
      </c>
      <c r="B79" s="293" t="s">
        <v>549</v>
      </c>
      <c r="C79" s="293">
        <v>671</v>
      </c>
      <c r="D79" s="293" t="s">
        <v>389</v>
      </c>
      <c r="E79" s="293" t="s">
        <v>724</v>
      </c>
      <c r="G79" s="293" t="s">
        <v>37</v>
      </c>
      <c r="H79" s="294">
        <v>0</v>
      </c>
      <c r="I79" s="294">
        <v>0.01</v>
      </c>
      <c r="J79" s="294">
        <f t="shared" si="2"/>
        <v>-0.01</v>
      </c>
      <c r="K79" s="293" t="s">
        <v>658</v>
      </c>
      <c r="L79" s="291">
        <v>0</v>
      </c>
      <c r="M79" s="291">
        <v>1</v>
      </c>
      <c r="N79" s="291">
        <v>-1</v>
      </c>
      <c r="O79" s="293" t="s">
        <v>658</v>
      </c>
      <c r="P79" s="292">
        <f t="shared" si="3"/>
        <v>100</v>
      </c>
    </row>
    <row r="80" spans="1:16">
      <c r="A80" s="293" t="s">
        <v>395</v>
      </c>
      <c r="B80" s="293" t="s">
        <v>549</v>
      </c>
      <c r="C80" s="293">
        <v>671</v>
      </c>
      <c r="D80" s="293" t="s">
        <v>389</v>
      </c>
      <c r="E80" s="293" t="s">
        <v>724</v>
      </c>
      <c r="G80" s="293" t="s">
        <v>37</v>
      </c>
      <c r="H80" s="294">
        <v>0</v>
      </c>
      <c r="I80" s="294">
        <v>0</v>
      </c>
      <c r="J80" s="294">
        <f t="shared" si="2"/>
        <v>0</v>
      </c>
      <c r="K80" s="293" t="s">
        <v>658</v>
      </c>
      <c r="L80" s="291">
        <v>0</v>
      </c>
      <c r="M80" s="291">
        <v>1</v>
      </c>
      <c r="N80" s="291">
        <v>-1</v>
      </c>
      <c r="O80" s="293" t="s">
        <v>658</v>
      </c>
      <c r="P80" s="292" t="e">
        <f t="shared" si="3"/>
        <v>#DIV/0!</v>
      </c>
    </row>
    <row r="81" spans="1:16">
      <c r="A81" s="293" t="s">
        <v>395</v>
      </c>
      <c r="B81" s="293" t="s">
        <v>549</v>
      </c>
      <c r="C81" s="293">
        <v>671</v>
      </c>
      <c r="D81" s="293" t="s">
        <v>389</v>
      </c>
      <c r="E81" s="293" t="s">
        <v>724</v>
      </c>
      <c r="G81" s="293" t="s">
        <v>37</v>
      </c>
      <c r="H81" s="294">
        <v>0</v>
      </c>
      <c r="I81" s="294">
        <v>0</v>
      </c>
      <c r="J81" s="294">
        <f t="shared" si="2"/>
        <v>0</v>
      </c>
      <c r="K81" s="293" t="s">
        <v>658</v>
      </c>
      <c r="L81" s="291">
        <v>0</v>
      </c>
      <c r="M81" s="291">
        <v>1</v>
      </c>
      <c r="N81" s="291">
        <v>-1</v>
      </c>
      <c r="O81" s="293" t="s">
        <v>658</v>
      </c>
      <c r="P81" s="292" t="e">
        <f t="shared" si="3"/>
        <v>#DIV/0!</v>
      </c>
    </row>
    <row r="82" spans="1:16">
      <c r="A82" s="293" t="s">
        <v>396</v>
      </c>
      <c r="B82" s="293" t="s">
        <v>474</v>
      </c>
      <c r="C82" s="293">
        <v>662</v>
      </c>
      <c r="D82" s="293" t="s">
        <v>389</v>
      </c>
      <c r="E82" s="293" t="s">
        <v>725</v>
      </c>
      <c r="G82" s="293" t="s">
        <v>15</v>
      </c>
      <c r="H82" s="294">
        <v>0.01</v>
      </c>
      <c r="I82" s="294">
        <v>0</v>
      </c>
      <c r="J82" s="294">
        <f t="shared" si="2"/>
        <v>0.01</v>
      </c>
      <c r="K82" s="293" t="s">
        <v>726</v>
      </c>
      <c r="L82" s="291">
        <v>10</v>
      </c>
      <c r="M82" s="291">
        <v>0</v>
      </c>
      <c r="N82" s="291">
        <v>10</v>
      </c>
      <c r="O82" s="293" t="s">
        <v>726</v>
      </c>
      <c r="P82" s="292">
        <f t="shared" si="3"/>
        <v>1000</v>
      </c>
    </row>
    <row r="83" spans="1:16">
      <c r="A83" s="293" t="s">
        <v>396</v>
      </c>
      <c r="B83" s="293" t="s">
        <v>474</v>
      </c>
      <c r="C83" s="293">
        <v>662</v>
      </c>
      <c r="D83" s="293" t="s">
        <v>389</v>
      </c>
      <c r="E83" s="293" t="s">
        <v>725</v>
      </c>
      <c r="G83" s="293" t="s">
        <v>15</v>
      </c>
      <c r="H83" s="294">
        <v>0.01</v>
      </c>
      <c r="I83" s="294">
        <v>0</v>
      </c>
      <c r="J83" s="294">
        <f t="shared" si="2"/>
        <v>0.01</v>
      </c>
      <c r="K83" s="293" t="s">
        <v>727</v>
      </c>
      <c r="L83" s="291">
        <v>10</v>
      </c>
      <c r="M83" s="291">
        <v>0</v>
      </c>
      <c r="N83" s="291">
        <v>10</v>
      </c>
      <c r="O83" s="293" t="s">
        <v>727</v>
      </c>
      <c r="P83" s="292">
        <f t="shared" si="3"/>
        <v>1000</v>
      </c>
    </row>
    <row r="84" spans="1:16">
      <c r="A84" s="293" t="s">
        <v>396</v>
      </c>
      <c r="B84" s="293" t="s">
        <v>474</v>
      </c>
      <c r="C84" s="293">
        <v>662</v>
      </c>
      <c r="D84" s="293" t="s">
        <v>389</v>
      </c>
      <c r="E84" s="293" t="s">
        <v>725</v>
      </c>
      <c r="G84" s="293" t="s">
        <v>15</v>
      </c>
      <c r="H84" s="294">
        <v>0.01</v>
      </c>
      <c r="I84" s="294">
        <v>0</v>
      </c>
      <c r="J84" s="294">
        <f t="shared" si="2"/>
        <v>0.01</v>
      </c>
      <c r="K84" s="293" t="s">
        <v>728</v>
      </c>
      <c r="L84" s="291">
        <v>10</v>
      </c>
      <c r="M84" s="291">
        <v>0</v>
      </c>
      <c r="N84" s="291">
        <v>10</v>
      </c>
      <c r="O84" s="293" t="s">
        <v>728</v>
      </c>
      <c r="P84" s="292">
        <f t="shared" si="3"/>
        <v>1000</v>
      </c>
    </row>
    <row r="85" spans="1:16">
      <c r="A85" s="293" t="s">
        <v>396</v>
      </c>
      <c r="B85" s="293" t="s">
        <v>474</v>
      </c>
      <c r="C85" s="293">
        <v>662</v>
      </c>
      <c r="D85" s="293" t="s">
        <v>389</v>
      </c>
      <c r="E85" s="293" t="s">
        <v>725</v>
      </c>
      <c r="G85" s="293" t="s">
        <v>15</v>
      </c>
      <c r="H85" s="294">
        <v>0.01</v>
      </c>
      <c r="I85" s="294">
        <v>0</v>
      </c>
      <c r="J85" s="294">
        <f t="shared" si="2"/>
        <v>0.01</v>
      </c>
      <c r="K85" s="293" t="s">
        <v>729</v>
      </c>
      <c r="L85" s="291">
        <v>10</v>
      </c>
      <c r="M85" s="291">
        <v>0</v>
      </c>
      <c r="N85" s="291">
        <v>10</v>
      </c>
      <c r="O85" s="293" t="s">
        <v>729</v>
      </c>
      <c r="P85" s="292">
        <f t="shared" si="3"/>
        <v>1000</v>
      </c>
    </row>
    <row r="86" spans="1:16">
      <c r="A86" s="293" t="s">
        <v>396</v>
      </c>
      <c r="B86" s="293" t="s">
        <v>474</v>
      </c>
      <c r="C86" s="293">
        <v>662</v>
      </c>
      <c r="D86" s="293" t="s">
        <v>389</v>
      </c>
      <c r="E86" s="293" t="s">
        <v>725</v>
      </c>
      <c r="G86" s="293" t="s">
        <v>15</v>
      </c>
      <c r="H86" s="294">
        <v>0.01</v>
      </c>
      <c r="I86" s="294">
        <v>0</v>
      </c>
      <c r="J86" s="294">
        <f t="shared" si="2"/>
        <v>0.01</v>
      </c>
      <c r="K86" s="293" t="s">
        <v>730</v>
      </c>
      <c r="L86" s="291">
        <v>10</v>
      </c>
      <c r="M86" s="291">
        <v>0</v>
      </c>
      <c r="N86" s="291">
        <v>10</v>
      </c>
      <c r="O86" s="293" t="s">
        <v>730</v>
      </c>
      <c r="P86" s="292">
        <f t="shared" si="3"/>
        <v>1000</v>
      </c>
    </row>
    <row r="87" spans="1:16">
      <c r="A87" s="293" t="s">
        <v>396</v>
      </c>
      <c r="B87" s="293" t="s">
        <v>474</v>
      </c>
      <c r="C87" s="293">
        <v>662</v>
      </c>
      <c r="D87" s="293" t="s">
        <v>389</v>
      </c>
      <c r="E87" s="293" t="s">
        <v>725</v>
      </c>
      <c r="G87" s="293" t="s">
        <v>15</v>
      </c>
      <c r="H87" s="294">
        <v>0.01</v>
      </c>
      <c r="I87" s="294">
        <v>0</v>
      </c>
      <c r="J87" s="294">
        <f t="shared" si="2"/>
        <v>0.01</v>
      </c>
      <c r="K87" s="293" t="s">
        <v>731</v>
      </c>
      <c r="L87" s="291">
        <v>10</v>
      </c>
      <c r="M87" s="291">
        <v>0</v>
      </c>
      <c r="N87" s="291">
        <v>10</v>
      </c>
      <c r="O87" s="293" t="s">
        <v>731</v>
      </c>
      <c r="P87" s="292">
        <f t="shared" si="3"/>
        <v>1000</v>
      </c>
    </row>
    <row r="88" spans="1:16">
      <c r="A88" s="293" t="s">
        <v>396</v>
      </c>
      <c r="B88" s="293" t="s">
        <v>474</v>
      </c>
      <c r="C88" s="293">
        <v>662</v>
      </c>
      <c r="D88" s="293" t="s">
        <v>389</v>
      </c>
      <c r="E88" s="293" t="s">
        <v>725</v>
      </c>
      <c r="G88" s="293" t="s">
        <v>15</v>
      </c>
      <c r="H88" s="294">
        <v>0.01</v>
      </c>
      <c r="I88" s="294">
        <v>0</v>
      </c>
      <c r="J88" s="294">
        <f t="shared" si="2"/>
        <v>0.01</v>
      </c>
      <c r="K88" s="293" t="s">
        <v>732</v>
      </c>
      <c r="L88" s="291">
        <v>10</v>
      </c>
      <c r="M88" s="291">
        <v>0</v>
      </c>
      <c r="N88" s="291">
        <v>10</v>
      </c>
      <c r="O88" s="293" t="s">
        <v>732</v>
      </c>
      <c r="P88" s="292">
        <f t="shared" si="3"/>
        <v>1000</v>
      </c>
    </row>
    <row r="89" spans="1:16">
      <c r="A89" s="293" t="s">
        <v>396</v>
      </c>
      <c r="B89" s="293" t="s">
        <v>474</v>
      </c>
      <c r="C89" s="293">
        <v>662</v>
      </c>
      <c r="D89" s="293" t="s">
        <v>389</v>
      </c>
      <c r="E89" s="293" t="s">
        <v>725</v>
      </c>
      <c r="G89" s="293" t="s">
        <v>15</v>
      </c>
      <c r="H89" s="294">
        <v>0.01</v>
      </c>
      <c r="I89" s="294">
        <v>0</v>
      </c>
      <c r="J89" s="294">
        <f t="shared" si="2"/>
        <v>0.01</v>
      </c>
      <c r="K89" s="293" t="s">
        <v>733</v>
      </c>
      <c r="L89" s="291">
        <v>10</v>
      </c>
      <c r="M89" s="291">
        <v>0</v>
      </c>
      <c r="N89" s="291">
        <v>10</v>
      </c>
      <c r="O89" s="293" t="s">
        <v>733</v>
      </c>
      <c r="P89" s="292">
        <f t="shared" si="3"/>
        <v>1000</v>
      </c>
    </row>
    <row r="90" spans="1:16">
      <c r="A90" s="293" t="s">
        <v>396</v>
      </c>
      <c r="B90" s="293" t="s">
        <v>474</v>
      </c>
      <c r="C90" s="293">
        <v>662</v>
      </c>
      <c r="D90" s="293" t="s">
        <v>389</v>
      </c>
      <c r="E90" s="293" t="s">
        <v>725</v>
      </c>
      <c r="G90" s="293" t="s">
        <v>15</v>
      </c>
      <c r="H90" s="294">
        <v>0.02</v>
      </c>
      <c r="I90" s="294">
        <v>0</v>
      </c>
      <c r="J90" s="294">
        <f t="shared" si="2"/>
        <v>0.02</v>
      </c>
      <c r="K90" s="293" t="s">
        <v>734</v>
      </c>
      <c r="L90" s="291">
        <v>11</v>
      </c>
      <c r="M90" s="291">
        <v>0</v>
      </c>
      <c r="N90" s="291">
        <v>11</v>
      </c>
      <c r="O90" s="293" t="s">
        <v>734</v>
      </c>
      <c r="P90" s="292">
        <f t="shared" si="3"/>
        <v>550</v>
      </c>
    </row>
    <row r="91" spans="1:16">
      <c r="A91" s="293" t="s">
        <v>396</v>
      </c>
      <c r="B91" s="293" t="s">
        <v>474</v>
      </c>
      <c r="C91" s="293">
        <v>662</v>
      </c>
      <c r="D91" s="293" t="s">
        <v>389</v>
      </c>
      <c r="E91" s="293" t="s">
        <v>725</v>
      </c>
      <c r="G91" s="293" t="s">
        <v>15</v>
      </c>
      <c r="H91" s="294">
        <v>0.02</v>
      </c>
      <c r="I91" s="294">
        <v>0</v>
      </c>
      <c r="J91" s="294">
        <f t="shared" si="2"/>
        <v>0.02</v>
      </c>
      <c r="K91" s="293" t="s">
        <v>735</v>
      </c>
      <c r="L91" s="291">
        <v>11</v>
      </c>
      <c r="M91" s="291">
        <v>0</v>
      </c>
      <c r="N91" s="291">
        <v>11</v>
      </c>
      <c r="O91" s="293" t="s">
        <v>736</v>
      </c>
      <c r="P91" s="292">
        <f t="shared" si="3"/>
        <v>550</v>
      </c>
    </row>
    <row r="92" spans="1:16">
      <c r="A92" s="293" t="s">
        <v>396</v>
      </c>
      <c r="B92" s="293" t="s">
        <v>474</v>
      </c>
      <c r="C92" s="293">
        <v>662</v>
      </c>
      <c r="D92" s="293" t="s">
        <v>389</v>
      </c>
      <c r="E92" s="293" t="s">
        <v>725</v>
      </c>
      <c r="G92" s="293" t="s">
        <v>15</v>
      </c>
      <c r="H92" s="294">
        <v>0.02</v>
      </c>
      <c r="I92" s="294">
        <v>0</v>
      </c>
      <c r="J92" s="294">
        <f t="shared" si="2"/>
        <v>0.02</v>
      </c>
      <c r="K92" s="293" t="s">
        <v>737</v>
      </c>
      <c r="L92" s="291">
        <v>11</v>
      </c>
      <c r="M92" s="291">
        <v>0</v>
      </c>
      <c r="N92" s="291">
        <v>11</v>
      </c>
      <c r="O92" s="293" t="s">
        <v>738</v>
      </c>
      <c r="P92" s="292">
        <f t="shared" si="3"/>
        <v>550</v>
      </c>
    </row>
    <row r="93" spans="1:16">
      <c r="A93" s="293" t="s">
        <v>396</v>
      </c>
      <c r="B93" s="293" t="s">
        <v>474</v>
      </c>
      <c r="C93" s="293">
        <v>662</v>
      </c>
      <c r="D93" s="293" t="s">
        <v>389</v>
      </c>
      <c r="E93" s="293" t="s">
        <v>725</v>
      </c>
      <c r="G93" s="293" t="s">
        <v>15</v>
      </c>
      <c r="H93" s="294">
        <v>0.02</v>
      </c>
      <c r="I93" s="294">
        <v>0</v>
      </c>
      <c r="J93" s="294">
        <f t="shared" si="2"/>
        <v>0.02</v>
      </c>
      <c r="K93" s="293" t="s">
        <v>736</v>
      </c>
      <c r="L93" s="291">
        <v>11</v>
      </c>
      <c r="M93" s="291">
        <v>0</v>
      </c>
      <c r="N93" s="291">
        <v>11</v>
      </c>
      <c r="O93" s="293" t="s">
        <v>739</v>
      </c>
      <c r="P93" s="292">
        <f t="shared" si="3"/>
        <v>550</v>
      </c>
    </row>
    <row r="94" spans="1:16">
      <c r="A94" s="293" t="s">
        <v>396</v>
      </c>
      <c r="B94" s="293" t="s">
        <v>474</v>
      </c>
      <c r="C94" s="293">
        <v>662</v>
      </c>
      <c r="D94" s="293" t="s">
        <v>389</v>
      </c>
      <c r="E94" s="293" t="s">
        <v>725</v>
      </c>
      <c r="G94" s="293" t="s">
        <v>15</v>
      </c>
      <c r="H94" s="294">
        <v>0.02</v>
      </c>
      <c r="I94" s="294">
        <v>0</v>
      </c>
      <c r="J94" s="294">
        <f t="shared" si="2"/>
        <v>0.02</v>
      </c>
      <c r="K94" s="293" t="s">
        <v>740</v>
      </c>
      <c r="L94" s="291">
        <v>11</v>
      </c>
      <c r="M94" s="291">
        <v>0</v>
      </c>
      <c r="N94" s="291">
        <v>11</v>
      </c>
      <c r="O94" s="293" t="s">
        <v>741</v>
      </c>
      <c r="P94" s="292">
        <f t="shared" si="3"/>
        <v>550</v>
      </c>
    </row>
    <row r="95" spans="1:16">
      <c r="A95" s="293" t="s">
        <v>396</v>
      </c>
      <c r="B95" s="293" t="s">
        <v>474</v>
      </c>
      <c r="C95" s="293">
        <v>662</v>
      </c>
      <c r="D95" s="293" t="s">
        <v>389</v>
      </c>
      <c r="E95" s="293" t="s">
        <v>725</v>
      </c>
      <c r="G95" s="293" t="s">
        <v>15</v>
      </c>
      <c r="H95" s="294">
        <v>0.02</v>
      </c>
      <c r="I95" s="294">
        <v>0</v>
      </c>
      <c r="J95" s="294">
        <f t="shared" si="2"/>
        <v>0.02</v>
      </c>
      <c r="K95" s="293" t="s">
        <v>742</v>
      </c>
      <c r="L95" s="291">
        <v>11</v>
      </c>
      <c r="M95" s="291">
        <v>0</v>
      </c>
      <c r="N95" s="291">
        <v>11</v>
      </c>
      <c r="O95" s="293" t="s">
        <v>743</v>
      </c>
      <c r="P95" s="292">
        <f t="shared" si="3"/>
        <v>550</v>
      </c>
    </row>
    <row r="96" spans="1:16">
      <c r="A96" s="293" t="s">
        <v>396</v>
      </c>
      <c r="B96" s="293" t="s">
        <v>474</v>
      </c>
      <c r="C96" s="293">
        <v>662</v>
      </c>
      <c r="D96" s="293" t="s">
        <v>389</v>
      </c>
      <c r="E96" s="293" t="s">
        <v>725</v>
      </c>
      <c r="G96" s="293" t="s">
        <v>15</v>
      </c>
      <c r="H96" s="294">
        <v>0.02</v>
      </c>
      <c r="I96" s="294">
        <v>0</v>
      </c>
      <c r="J96" s="294">
        <f t="shared" si="2"/>
        <v>0.02</v>
      </c>
      <c r="K96" s="293" t="s">
        <v>744</v>
      </c>
      <c r="L96" s="291">
        <v>11</v>
      </c>
      <c r="M96" s="291">
        <v>0</v>
      </c>
      <c r="N96" s="291">
        <v>11</v>
      </c>
      <c r="O96" s="293" t="s">
        <v>745</v>
      </c>
      <c r="P96" s="292">
        <f t="shared" si="3"/>
        <v>550</v>
      </c>
    </row>
    <row r="97" spans="1:16">
      <c r="A97" s="293" t="s">
        <v>396</v>
      </c>
      <c r="B97" s="293" t="s">
        <v>474</v>
      </c>
      <c r="C97" s="293">
        <v>662</v>
      </c>
      <c r="D97" s="293" t="s">
        <v>389</v>
      </c>
      <c r="E97" s="293" t="s">
        <v>725</v>
      </c>
      <c r="G97" s="293" t="s">
        <v>15</v>
      </c>
      <c r="H97" s="294">
        <v>0.02</v>
      </c>
      <c r="I97" s="294">
        <v>0</v>
      </c>
      <c r="J97" s="294">
        <f t="shared" si="2"/>
        <v>0.02</v>
      </c>
      <c r="K97" s="293" t="s">
        <v>746</v>
      </c>
      <c r="L97" s="291">
        <v>12</v>
      </c>
      <c r="M97" s="291">
        <v>0</v>
      </c>
      <c r="N97" s="291">
        <v>12</v>
      </c>
      <c r="O97" s="293" t="s">
        <v>746</v>
      </c>
      <c r="P97" s="292">
        <f t="shared" si="3"/>
        <v>600</v>
      </c>
    </row>
    <row r="98" spans="1:16">
      <c r="A98" s="293" t="s">
        <v>396</v>
      </c>
      <c r="B98" s="293" t="s">
        <v>474</v>
      </c>
      <c r="C98" s="293">
        <v>662</v>
      </c>
      <c r="D98" s="293" t="s">
        <v>389</v>
      </c>
      <c r="E98" s="293" t="s">
        <v>725</v>
      </c>
      <c r="G98" s="293" t="s">
        <v>15</v>
      </c>
      <c r="H98" s="294">
        <v>0.02</v>
      </c>
      <c r="I98" s="294">
        <v>0</v>
      </c>
      <c r="J98" s="294">
        <f t="shared" si="2"/>
        <v>0.02</v>
      </c>
      <c r="K98" s="293" t="s">
        <v>747</v>
      </c>
      <c r="L98" s="291">
        <v>12</v>
      </c>
      <c r="M98" s="291">
        <v>0</v>
      </c>
      <c r="N98" s="291">
        <v>12</v>
      </c>
      <c r="O98" s="293" t="s">
        <v>748</v>
      </c>
      <c r="P98" s="292">
        <f t="shared" si="3"/>
        <v>600</v>
      </c>
    </row>
    <row r="99" spans="1:16">
      <c r="A99" s="293" t="s">
        <v>396</v>
      </c>
      <c r="B99" s="293" t="s">
        <v>474</v>
      </c>
      <c r="C99" s="293">
        <v>662</v>
      </c>
      <c r="D99" s="293" t="s">
        <v>389</v>
      </c>
      <c r="E99" s="293" t="s">
        <v>725</v>
      </c>
      <c r="G99" s="293" t="s">
        <v>15</v>
      </c>
      <c r="H99" s="294">
        <v>0.02</v>
      </c>
      <c r="I99" s="294">
        <v>0</v>
      </c>
      <c r="J99" s="294">
        <f t="shared" si="2"/>
        <v>0.02</v>
      </c>
      <c r="K99" s="293" t="s">
        <v>748</v>
      </c>
      <c r="L99" s="291">
        <v>12</v>
      </c>
      <c r="M99" s="291">
        <v>0</v>
      </c>
      <c r="N99" s="291">
        <v>12</v>
      </c>
      <c r="O99" s="293" t="s">
        <v>749</v>
      </c>
      <c r="P99" s="292">
        <f t="shared" si="3"/>
        <v>600</v>
      </c>
    </row>
    <row r="100" spans="1:16">
      <c r="A100" s="293" t="s">
        <v>396</v>
      </c>
      <c r="B100" s="293" t="s">
        <v>474</v>
      </c>
      <c r="C100" s="293">
        <v>662</v>
      </c>
      <c r="D100" s="293" t="s">
        <v>389</v>
      </c>
      <c r="E100" s="293" t="s">
        <v>725</v>
      </c>
      <c r="G100" s="293" t="s">
        <v>15</v>
      </c>
      <c r="H100" s="294">
        <v>0.02</v>
      </c>
      <c r="I100" s="294">
        <v>0</v>
      </c>
      <c r="J100" s="294">
        <f t="shared" si="2"/>
        <v>0.02</v>
      </c>
      <c r="K100" s="293" t="s">
        <v>750</v>
      </c>
      <c r="L100" s="291">
        <v>13</v>
      </c>
      <c r="M100" s="291">
        <v>0</v>
      </c>
      <c r="N100" s="291">
        <v>13</v>
      </c>
      <c r="O100" s="293" t="s">
        <v>747</v>
      </c>
      <c r="P100" s="292">
        <f t="shared" si="3"/>
        <v>650</v>
      </c>
    </row>
    <row r="101" spans="1:16">
      <c r="A101" s="293" t="s">
        <v>396</v>
      </c>
      <c r="B101" s="293" t="s">
        <v>474</v>
      </c>
      <c r="C101" s="293">
        <v>662</v>
      </c>
      <c r="D101" s="293" t="s">
        <v>389</v>
      </c>
      <c r="E101" s="293" t="s">
        <v>725</v>
      </c>
      <c r="G101" s="293" t="s">
        <v>15</v>
      </c>
      <c r="H101" s="294">
        <v>0.02</v>
      </c>
      <c r="I101" s="294">
        <v>0</v>
      </c>
      <c r="J101" s="294">
        <f t="shared" si="2"/>
        <v>0.02</v>
      </c>
      <c r="K101" s="293" t="s">
        <v>751</v>
      </c>
      <c r="L101" s="291">
        <v>13</v>
      </c>
      <c r="M101" s="291">
        <v>0</v>
      </c>
      <c r="N101" s="291">
        <v>13</v>
      </c>
      <c r="O101" s="293" t="s">
        <v>750</v>
      </c>
      <c r="P101" s="292">
        <f t="shared" si="3"/>
        <v>650</v>
      </c>
    </row>
    <row r="102" spans="1:16">
      <c r="A102" s="293" t="s">
        <v>396</v>
      </c>
      <c r="B102" s="293" t="s">
        <v>474</v>
      </c>
      <c r="C102" s="293">
        <v>662</v>
      </c>
      <c r="D102" s="293" t="s">
        <v>389</v>
      </c>
      <c r="E102" s="293" t="s">
        <v>725</v>
      </c>
      <c r="G102" s="293" t="s">
        <v>15</v>
      </c>
      <c r="H102" s="294">
        <v>0.02</v>
      </c>
      <c r="I102" s="294">
        <v>0</v>
      </c>
      <c r="J102" s="294">
        <f t="shared" si="2"/>
        <v>0.02</v>
      </c>
      <c r="K102" s="293" t="s">
        <v>752</v>
      </c>
      <c r="L102" s="291">
        <v>13</v>
      </c>
      <c r="M102" s="291">
        <v>0</v>
      </c>
      <c r="N102" s="291">
        <v>13</v>
      </c>
      <c r="O102" s="293" t="s">
        <v>753</v>
      </c>
      <c r="P102" s="292">
        <f t="shared" si="3"/>
        <v>650</v>
      </c>
    </row>
    <row r="103" spans="1:16">
      <c r="A103" s="293" t="s">
        <v>396</v>
      </c>
      <c r="B103" s="293" t="s">
        <v>474</v>
      </c>
      <c r="C103" s="293">
        <v>662</v>
      </c>
      <c r="D103" s="293" t="s">
        <v>389</v>
      </c>
      <c r="E103" s="293" t="s">
        <v>725</v>
      </c>
      <c r="G103" s="293" t="s">
        <v>15</v>
      </c>
      <c r="H103" s="294">
        <v>0.02</v>
      </c>
      <c r="I103" s="294">
        <v>0</v>
      </c>
      <c r="J103" s="294">
        <f t="shared" si="2"/>
        <v>0.02</v>
      </c>
      <c r="K103" s="293" t="s">
        <v>754</v>
      </c>
      <c r="L103" s="291">
        <v>14</v>
      </c>
      <c r="M103" s="291">
        <v>0</v>
      </c>
      <c r="N103" s="291">
        <v>14</v>
      </c>
      <c r="O103" s="293" t="s">
        <v>744</v>
      </c>
      <c r="P103" s="292">
        <f t="shared" si="3"/>
        <v>700</v>
      </c>
    </row>
    <row r="104" spans="1:16">
      <c r="A104" s="293" t="s">
        <v>396</v>
      </c>
      <c r="B104" s="293" t="s">
        <v>474</v>
      </c>
      <c r="C104" s="293">
        <v>662</v>
      </c>
      <c r="D104" s="293" t="s">
        <v>389</v>
      </c>
      <c r="E104" s="293" t="s">
        <v>725</v>
      </c>
      <c r="G104" s="293" t="s">
        <v>15</v>
      </c>
      <c r="H104" s="294">
        <v>0.02</v>
      </c>
      <c r="I104" s="294">
        <v>0</v>
      </c>
      <c r="J104" s="294">
        <f t="shared" si="2"/>
        <v>0.02</v>
      </c>
      <c r="K104" s="293" t="s">
        <v>755</v>
      </c>
      <c r="L104" s="291">
        <v>14</v>
      </c>
      <c r="M104" s="291">
        <v>0</v>
      </c>
      <c r="N104" s="291">
        <v>14</v>
      </c>
      <c r="O104" s="293" t="s">
        <v>751</v>
      </c>
      <c r="P104" s="292">
        <f t="shared" si="3"/>
        <v>700</v>
      </c>
    </row>
    <row r="105" spans="1:16">
      <c r="A105" s="293" t="s">
        <v>396</v>
      </c>
      <c r="B105" s="293" t="s">
        <v>474</v>
      </c>
      <c r="C105" s="293">
        <v>662</v>
      </c>
      <c r="D105" s="293" t="s">
        <v>389</v>
      </c>
      <c r="E105" s="293" t="s">
        <v>725</v>
      </c>
      <c r="G105" s="293" t="s">
        <v>15</v>
      </c>
      <c r="H105" s="294">
        <v>0.02</v>
      </c>
      <c r="I105" s="294">
        <v>0</v>
      </c>
      <c r="J105" s="294">
        <f t="shared" si="2"/>
        <v>0.02</v>
      </c>
      <c r="K105" s="293" t="s">
        <v>756</v>
      </c>
      <c r="L105" s="291">
        <v>14</v>
      </c>
      <c r="M105" s="291">
        <v>0</v>
      </c>
      <c r="N105" s="291">
        <v>14</v>
      </c>
      <c r="O105" s="293" t="s">
        <v>755</v>
      </c>
      <c r="P105" s="292">
        <f t="shared" si="3"/>
        <v>700</v>
      </c>
    </row>
    <row r="106" spans="1:16">
      <c r="A106" s="293" t="s">
        <v>396</v>
      </c>
      <c r="B106" s="293" t="s">
        <v>474</v>
      </c>
      <c r="C106" s="293">
        <v>662</v>
      </c>
      <c r="D106" s="293" t="s">
        <v>389</v>
      </c>
      <c r="E106" s="293" t="s">
        <v>725</v>
      </c>
      <c r="G106" s="293" t="s">
        <v>15</v>
      </c>
      <c r="H106" s="294">
        <v>0.02</v>
      </c>
      <c r="I106" s="294">
        <v>0</v>
      </c>
      <c r="J106" s="294">
        <f t="shared" si="2"/>
        <v>0.02</v>
      </c>
      <c r="K106" s="293" t="s">
        <v>738</v>
      </c>
      <c r="L106" s="291">
        <v>14</v>
      </c>
      <c r="M106" s="291">
        <v>0</v>
      </c>
      <c r="N106" s="291">
        <v>14</v>
      </c>
      <c r="O106" s="293" t="s">
        <v>757</v>
      </c>
      <c r="P106" s="292">
        <f t="shared" si="3"/>
        <v>700</v>
      </c>
    </row>
    <row r="107" spans="1:16">
      <c r="A107" s="293" t="s">
        <v>396</v>
      </c>
      <c r="B107" s="293" t="s">
        <v>474</v>
      </c>
      <c r="C107" s="293">
        <v>662</v>
      </c>
      <c r="D107" s="293" t="s">
        <v>389</v>
      </c>
      <c r="E107" s="293" t="s">
        <v>725</v>
      </c>
      <c r="G107" s="293" t="s">
        <v>15</v>
      </c>
      <c r="H107" s="294">
        <v>0.02</v>
      </c>
      <c r="I107" s="294">
        <v>0</v>
      </c>
      <c r="J107" s="294">
        <f t="shared" si="2"/>
        <v>0.02</v>
      </c>
      <c r="K107" s="293" t="s">
        <v>739</v>
      </c>
      <c r="L107" s="291">
        <v>15</v>
      </c>
      <c r="M107" s="291">
        <v>0</v>
      </c>
      <c r="N107" s="291">
        <v>15</v>
      </c>
      <c r="O107" s="293" t="s">
        <v>737</v>
      </c>
      <c r="P107" s="292">
        <f t="shared" si="3"/>
        <v>750</v>
      </c>
    </row>
    <row r="108" spans="1:16">
      <c r="A108" s="293" t="s">
        <v>396</v>
      </c>
      <c r="B108" s="293" t="s">
        <v>474</v>
      </c>
      <c r="C108" s="293">
        <v>662</v>
      </c>
      <c r="D108" s="293" t="s">
        <v>389</v>
      </c>
      <c r="E108" s="293" t="s">
        <v>725</v>
      </c>
      <c r="G108" s="293" t="s">
        <v>15</v>
      </c>
      <c r="H108" s="294">
        <v>0.02</v>
      </c>
      <c r="I108" s="294">
        <v>0</v>
      </c>
      <c r="J108" s="294">
        <f t="shared" si="2"/>
        <v>0.02</v>
      </c>
      <c r="K108" s="293" t="s">
        <v>741</v>
      </c>
      <c r="L108" s="291">
        <v>15</v>
      </c>
      <c r="M108" s="291">
        <v>0</v>
      </c>
      <c r="N108" s="291">
        <v>15</v>
      </c>
      <c r="O108" s="293" t="s">
        <v>752</v>
      </c>
      <c r="P108" s="292">
        <f t="shared" si="3"/>
        <v>750</v>
      </c>
    </row>
    <row r="109" spans="1:16">
      <c r="A109" s="293" t="s">
        <v>396</v>
      </c>
      <c r="B109" s="293" t="s">
        <v>474</v>
      </c>
      <c r="C109" s="293">
        <v>662</v>
      </c>
      <c r="D109" s="293" t="s">
        <v>389</v>
      </c>
      <c r="E109" s="293" t="s">
        <v>725</v>
      </c>
      <c r="G109" s="293" t="s">
        <v>15</v>
      </c>
      <c r="H109" s="294">
        <v>0.02</v>
      </c>
      <c r="I109" s="294">
        <v>0</v>
      </c>
      <c r="J109" s="294">
        <f t="shared" si="2"/>
        <v>0.02</v>
      </c>
      <c r="K109" s="293" t="s">
        <v>757</v>
      </c>
      <c r="L109" s="291">
        <v>15</v>
      </c>
      <c r="M109" s="291">
        <v>0</v>
      </c>
      <c r="N109" s="291">
        <v>15</v>
      </c>
      <c r="O109" s="293" t="s">
        <v>756</v>
      </c>
      <c r="P109" s="292">
        <f t="shared" si="3"/>
        <v>750</v>
      </c>
    </row>
    <row r="110" spans="1:16">
      <c r="A110" s="293" t="s">
        <v>396</v>
      </c>
      <c r="B110" s="293" t="s">
        <v>474</v>
      </c>
      <c r="C110" s="293">
        <v>662</v>
      </c>
      <c r="D110" s="293" t="s">
        <v>389</v>
      </c>
      <c r="E110" s="293" t="s">
        <v>725</v>
      </c>
      <c r="G110" s="293" t="s">
        <v>15</v>
      </c>
      <c r="H110" s="294">
        <v>0.02</v>
      </c>
      <c r="I110" s="294">
        <v>0</v>
      </c>
      <c r="J110" s="294">
        <f t="shared" si="2"/>
        <v>0.02</v>
      </c>
      <c r="K110" s="293" t="s">
        <v>758</v>
      </c>
      <c r="L110" s="291">
        <v>15</v>
      </c>
      <c r="M110" s="291">
        <v>0</v>
      </c>
      <c r="N110" s="291">
        <v>15</v>
      </c>
      <c r="O110" s="293" t="s">
        <v>759</v>
      </c>
      <c r="P110" s="292">
        <f t="shared" si="3"/>
        <v>750</v>
      </c>
    </row>
    <row r="111" spans="1:16">
      <c r="A111" s="293" t="s">
        <v>396</v>
      </c>
      <c r="B111" s="293" t="s">
        <v>474</v>
      </c>
      <c r="C111" s="293">
        <v>662</v>
      </c>
      <c r="D111" s="293" t="s">
        <v>389</v>
      </c>
      <c r="E111" s="293" t="s">
        <v>725</v>
      </c>
      <c r="G111" s="293" t="s">
        <v>15</v>
      </c>
      <c r="H111" s="294">
        <v>0.02</v>
      </c>
      <c r="I111" s="294">
        <v>0</v>
      </c>
      <c r="J111" s="294">
        <f t="shared" si="2"/>
        <v>0.02</v>
      </c>
      <c r="K111" s="293" t="s">
        <v>759</v>
      </c>
      <c r="L111" s="291">
        <v>15</v>
      </c>
      <c r="M111" s="291">
        <v>0</v>
      </c>
      <c r="N111" s="291">
        <v>15</v>
      </c>
      <c r="O111" s="293" t="s">
        <v>760</v>
      </c>
      <c r="P111" s="292">
        <f t="shared" si="3"/>
        <v>750</v>
      </c>
    </row>
    <row r="112" spans="1:16">
      <c r="A112" s="293" t="s">
        <v>396</v>
      </c>
      <c r="B112" s="293" t="s">
        <v>474</v>
      </c>
      <c r="C112" s="293">
        <v>662</v>
      </c>
      <c r="D112" s="293" t="s">
        <v>389</v>
      </c>
      <c r="E112" s="293" t="s">
        <v>725</v>
      </c>
      <c r="G112" s="293" t="s">
        <v>15</v>
      </c>
      <c r="H112" s="294">
        <v>0.02</v>
      </c>
      <c r="I112" s="294">
        <v>0</v>
      </c>
      <c r="J112" s="294">
        <f t="shared" si="2"/>
        <v>0.02</v>
      </c>
      <c r="K112" s="293" t="s">
        <v>760</v>
      </c>
      <c r="L112" s="291">
        <v>16</v>
      </c>
      <c r="M112" s="291">
        <v>0</v>
      </c>
      <c r="N112" s="291">
        <v>16</v>
      </c>
      <c r="O112" s="293" t="s">
        <v>740</v>
      </c>
      <c r="P112" s="292">
        <f t="shared" si="3"/>
        <v>800</v>
      </c>
    </row>
    <row r="113" spans="1:16">
      <c r="A113" s="293" t="s">
        <v>396</v>
      </c>
      <c r="B113" s="293" t="s">
        <v>474</v>
      </c>
      <c r="C113" s="293">
        <v>662</v>
      </c>
      <c r="D113" s="293" t="s">
        <v>389</v>
      </c>
      <c r="E113" s="293" t="s">
        <v>725</v>
      </c>
      <c r="G113" s="293" t="s">
        <v>15</v>
      </c>
      <c r="H113" s="294">
        <v>0.02</v>
      </c>
      <c r="I113" s="294">
        <v>0</v>
      </c>
      <c r="J113" s="294">
        <f t="shared" si="2"/>
        <v>0.02</v>
      </c>
      <c r="K113" s="293" t="s">
        <v>749</v>
      </c>
      <c r="L113" s="291">
        <v>16</v>
      </c>
      <c r="M113" s="291">
        <v>0</v>
      </c>
      <c r="N113" s="291">
        <v>16</v>
      </c>
      <c r="O113" s="293" t="s">
        <v>754</v>
      </c>
      <c r="P113" s="292">
        <f t="shared" si="3"/>
        <v>800</v>
      </c>
    </row>
    <row r="114" spans="1:16">
      <c r="A114" s="293" t="s">
        <v>396</v>
      </c>
      <c r="B114" s="293" t="s">
        <v>474</v>
      </c>
      <c r="C114" s="293">
        <v>662</v>
      </c>
      <c r="D114" s="293" t="s">
        <v>389</v>
      </c>
      <c r="E114" s="293" t="s">
        <v>725</v>
      </c>
      <c r="G114" s="293" t="s">
        <v>15</v>
      </c>
      <c r="H114" s="294">
        <v>0.02</v>
      </c>
      <c r="I114" s="294">
        <v>0</v>
      </c>
      <c r="J114" s="294">
        <f t="shared" si="2"/>
        <v>0.02</v>
      </c>
      <c r="K114" s="293" t="s">
        <v>743</v>
      </c>
      <c r="L114" s="291">
        <v>16</v>
      </c>
      <c r="M114" s="291">
        <v>0</v>
      </c>
      <c r="N114" s="291">
        <v>16</v>
      </c>
      <c r="O114" s="293" t="s">
        <v>761</v>
      </c>
      <c r="P114" s="292">
        <f t="shared" si="3"/>
        <v>800</v>
      </c>
    </row>
    <row r="115" spans="1:16">
      <c r="A115" s="293" t="s">
        <v>396</v>
      </c>
      <c r="B115" s="293" t="s">
        <v>474</v>
      </c>
      <c r="C115" s="293">
        <v>662</v>
      </c>
      <c r="D115" s="293" t="s">
        <v>389</v>
      </c>
      <c r="E115" s="293" t="s">
        <v>725</v>
      </c>
      <c r="G115" s="293" t="s">
        <v>15</v>
      </c>
      <c r="H115" s="294">
        <v>0.02</v>
      </c>
      <c r="I115" s="294">
        <v>0</v>
      </c>
      <c r="J115" s="294">
        <f t="shared" si="2"/>
        <v>0.02</v>
      </c>
      <c r="K115" s="293" t="s">
        <v>762</v>
      </c>
      <c r="L115" s="291">
        <v>17</v>
      </c>
      <c r="M115" s="291">
        <v>0</v>
      </c>
      <c r="N115" s="291">
        <v>17</v>
      </c>
      <c r="O115" s="293" t="s">
        <v>735</v>
      </c>
      <c r="P115" s="292">
        <f t="shared" si="3"/>
        <v>850</v>
      </c>
    </row>
    <row r="116" spans="1:16">
      <c r="A116" s="293" t="s">
        <v>396</v>
      </c>
      <c r="B116" s="293" t="s">
        <v>474</v>
      </c>
      <c r="C116" s="293">
        <v>662</v>
      </c>
      <c r="D116" s="293" t="s">
        <v>389</v>
      </c>
      <c r="E116" s="293" t="s">
        <v>725</v>
      </c>
      <c r="G116" s="293" t="s">
        <v>15</v>
      </c>
      <c r="H116" s="294">
        <v>0.02</v>
      </c>
      <c r="I116" s="294">
        <v>0</v>
      </c>
      <c r="J116" s="294">
        <f t="shared" si="2"/>
        <v>0.02</v>
      </c>
      <c r="K116" s="293" t="s">
        <v>753</v>
      </c>
      <c r="L116" s="291">
        <v>17</v>
      </c>
      <c r="M116" s="291">
        <v>0</v>
      </c>
      <c r="N116" s="291">
        <v>17</v>
      </c>
      <c r="O116" s="293" t="s">
        <v>742</v>
      </c>
      <c r="P116" s="292">
        <f t="shared" si="3"/>
        <v>850</v>
      </c>
    </row>
    <row r="117" spans="1:16">
      <c r="A117" s="293" t="s">
        <v>396</v>
      </c>
      <c r="B117" s="293" t="s">
        <v>474</v>
      </c>
      <c r="C117" s="293">
        <v>662</v>
      </c>
      <c r="D117" s="293" t="s">
        <v>389</v>
      </c>
      <c r="E117" s="293" t="s">
        <v>725</v>
      </c>
      <c r="G117" s="293" t="s">
        <v>15</v>
      </c>
      <c r="H117" s="294">
        <v>0.02</v>
      </c>
      <c r="I117" s="294">
        <v>0</v>
      </c>
      <c r="J117" s="294">
        <f t="shared" si="2"/>
        <v>0.02</v>
      </c>
      <c r="K117" s="293" t="s">
        <v>761</v>
      </c>
      <c r="L117" s="291">
        <v>17</v>
      </c>
      <c r="M117" s="291">
        <v>0</v>
      </c>
      <c r="N117" s="291">
        <v>17</v>
      </c>
      <c r="O117" s="293" t="s">
        <v>758</v>
      </c>
      <c r="P117" s="292">
        <f t="shared" si="3"/>
        <v>850</v>
      </c>
    </row>
    <row r="118" spans="1:16">
      <c r="A118" s="293" t="s">
        <v>396</v>
      </c>
      <c r="B118" s="293" t="s">
        <v>474</v>
      </c>
      <c r="C118" s="293">
        <v>662</v>
      </c>
      <c r="D118" s="293" t="s">
        <v>389</v>
      </c>
      <c r="E118" s="293" t="s">
        <v>725</v>
      </c>
      <c r="G118" s="293" t="s">
        <v>15</v>
      </c>
      <c r="H118" s="294">
        <v>0.02</v>
      </c>
      <c r="I118" s="294">
        <v>0</v>
      </c>
      <c r="J118" s="294">
        <f t="shared" si="2"/>
        <v>0.02</v>
      </c>
      <c r="K118" s="293" t="s">
        <v>745</v>
      </c>
      <c r="L118" s="291">
        <v>17</v>
      </c>
      <c r="M118" s="291">
        <v>0</v>
      </c>
      <c r="N118" s="291">
        <v>17</v>
      </c>
      <c r="O118" s="293" t="s">
        <v>762</v>
      </c>
      <c r="P118" s="292">
        <f t="shared" si="3"/>
        <v>850</v>
      </c>
    </row>
    <row r="119" spans="1:16">
      <c r="A119" s="293" t="s">
        <v>396</v>
      </c>
      <c r="B119" s="293" t="s">
        <v>474</v>
      </c>
      <c r="C119" s="293">
        <v>662</v>
      </c>
      <c r="D119" s="293" t="s">
        <v>389</v>
      </c>
      <c r="E119" s="293" t="s">
        <v>725</v>
      </c>
      <c r="G119" s="293" t="s">
        <v>15</v>
      </c>
      <c r="H119" s="294">
        <v>0.03</v>
      </c>
      <c r="I119" s="294">
        <v>0</v>
      </c>
      <c r="J119" s="294">
        <f t="shared" si="2"/>
        <v>0.03</v>
      </c>
      <c r="K119" s="293" t="s">
        <v>763</v>
      </c>
      <c r="L119" s="291">
        <v>18</v>
      </c>
      <c r="M119" s="291">
        <v>0</v>
      </c>
      <c r="N119" s="291">
        <v>18</v>
      </c>
      <c r="O119" s="293" t="s">
        <v>764</v>
      </c>
      <c r="P119" s="292">
        <f t="shared" si="3"/>
        <v>600</v>
      </c>
    </row>
    <row r="120" spans="1:16">
      <c r="A120" s="293" t="s">
        <v>396</v>
      </c>
      <c r="B120" s="293" t="s">
        <v>474</v>
      </c>
      <c r="C120" s="293">
        <v>662</v>
      </c>
      <c r="D120" s="293" t="s">
        <v>389</v>
      </c>
      <c r="E120" s="293" t="s">
        <v>725</v>
      </c>
      <c r="G120" s="293" t="s">
        <v>15</v>
      </c>
      <c r="H120" s="294">
        <v>0.03</v>
      </c>
      <c r="I120" s="294">
        <v>0</v>
      </c>
      <c r="J120" s="294">
        <f t="shared" si="2"/>
        <v>0.03</v>
      </c>
      <c r="K120" s="293" t="s">
        <v>765</v>
      </c>
      <c r="L120" s="291">
        <v>18</v>
      </c>
      <c r="M120" s="291">
        <v>0</v>
      </c>
      <c r="N120" s="291">
        <v>18</v>
      </c>
      <c r="O120" s="293" t="s">
        <v>766</v>
      </c>
      <c r="P120" s="292">
        <f t="shared" si="3"/>
        <v>600</v>
      </c>
    </row>
    <row r="121" spans="1:16">
      <c r="A121" s="293" t="s">
        <v>396</v>
      </c>
      <c r="B121" s="293" t="s">
        <v>474</v>
      </c>
      <c r="C121" s="293">
        <v>662</v>
      </c>
      <c r="D121" s="293" t="s">
        <v>389</v>
      </c>
      <c r="E121" s="293" t="s">
        <v>725</v>
      </c>
      <c r="G121" s="293" t="s">
        <v>15</v>
      </c>
      <c r="H121" s="294">
        <v>0.03</v>
      </c>
      <c r="I121" s="294">
        <v>0</v>
      </c>
      <c r="J121" s="294">
        <f t="shared" si="2"/>
        <v>0.03</v>
      </c>
      <c r="K121" s="293" t="s">
        <v>764</v>
      </c>
      <c r="L121" s="291">
        <v>18</v>
      </c>
      <c r="M121" s="291">
        <v>0</v>
      </c>
      <c r="N121" s="291">
        <v>18</v>
      </c>
      <c r="O121" s="293" t="s">
        <v>767</v>
      </c>
      <c r="P121" s="292">
        <f t="shared" si="3"/>
        <v>600</v>
      </c>
    </row>
    <row r="122" spans="1:16">
      <c r="A122" s="293" t="s">
        <v>396</v>
      </c>
      <c r="B122" s="293" t="s">
        <v>474</v>
      </c>
      <c r="C122" s="293">
        <v>662</v>
      </c>
      <c r="D122" s="293" t="s">
        <v>389</v>
      </c>
      <c r="E122" s="293" t="s">
        <v>725</v>
      </c>
      <c r="G122" s="293" t="s">
        <v>15</v>
      </c>
      <c r="H122" s="294">
        <v>0.03</v>
      </c>
      <c r="I122" s="294">
        <v>0</v>
      </c>
      <c r="J122" s="294">
        <f t="shared" si="2"/>
        <v>0.03</v>
      </c>
      <c r="K122" s="293" t="s">
        <v>768</v>
      </c>
      <c r="L122" s="291">
        <v>19</v>
      </c>
      <c r="M122" s="291">
        <v>0</v>
      </c>
      <c r="N122" s="291">
        <v>19</v>
      </c>
      <c r="O122" s="293" t="s">
        <v>765</v>
      </c>
      <c r="P122" s="292">
        <f t="shared" si="3"/>
        <v>633.33333333333337</v>
      </c>
    </row>
    <row r="123" spans="1:16">
      <c r="A123" s="293" t="s">
        <v>396</v>
      </c>
      <c r="B123" s="293" t="s">
        <v>474</v>
      </c>
      <c r="C123" s="293">
        <v>662</v>
      </c>
      <c r="D123" s="293" t="s">
        <v>389</v>
      </c>
      <c r="E123" s="293" t="s">
        <v>725</v>
      </c>
      <c r="G123" s="293" t="s">
        <v>15</v>
      </c>
      <c r="H123" s="294">
        <v>0.03</v>
      </c>
      <c r="I123" s="294">
        <v>0</v>
      </c>
      <c r="J123" s="294">
        <f t="shared" si="2"/>
        <v>0.03</v>
      </c>
      <c r="K123" s="293" t="s">
        <v>766</v>
      </c>
      <c r="L123" s="291">
        <v>19</v>
      </c>
      <c r="M123" s="291">
        <v>0</v>
      </c>
      <c r="N123" s="291">
        <v>19</v>
      </c>
      <c r="O123" s="293" t="s">
        <v>769</v>
      </c>
      <c r="P123" s="292">
        <f t="shared" si="3"/>
        <v>633.33333333333337</v>
      </c>
    </row>
    <row r="124" spans="1:16">
      <c r="A124" s="293" t="s">
        <v>396</v>
      </c>
      <c r="B124" s="293" t="s">
        <v>474</v>
      </c>
      <c r="C124" s="293">
        <v>662</v>
      </c>
      <c r="D124" s="293" t="s">
        <v>389</v>
      </c>
      <c r="E124" s="293" t="s">
        <v>725</v>
      </c>
      <c r="G124" s="293" t="s">
        <v>15</v>
      </c>
      <c r="H124" s="294">
        <v>0.03</v>
      </c>
      <c r="I124" s="294">
        <v>0</v>
      </c>
      <c r="J124" s="294">
        <f t="shared" si="2"/>
        <v>0.03</v>
      </c>
      <c r="K124" s="293" t="s">
        <v>769</v>
      </c>
      <c r="L124" s="291">
        <v>20</v>
      </c>
      <c r="M124" s="291">
        <v>0</v>
      </c>
      <c r="N124" s="291">
        <v>20</v>
      </c>
      <c r="O124" s="293" t="s">
        <v>763</v>
      </c>
      <c r="P124" s="292">
        <f t="shared" si="3"/>
        <v>666.66666666666674</v>
      </c>
    </row>
    <row r="125" spans="1:16">
      <c r="A125" s="293" t="s">
        <v>396</v>
      </c>
      <c r="B125" s="293" t="s">
        <v>474</v>
      </c>
      <c r="C125" s="293">
        <v>662</v>
      </c>
      <c r="D125" s="293" t="s">
        <v>389</v>
      </c>
      <c r="E125" s="293" t="s">
        <v>725</v>
      </c>
      <c r="G125" s="293" t="s">
        <v>15</v>
      </c>
      <c r="H125" s="294">
        <v>0.03</v>
      </c>
      <c r="I125" s="294">
        <v>0</v>
      </c>
      <c r="J125" s="294">
        <f t="shared" si="2"/>
        <v>0.03</v>
      </c>
      <c r="K125" s="293" t="s">
        <v>767</v>
      </c>
      <c r="L125" s="291">
        <v>23</v>
      </c>
      <c r="M125" s="291">
        <v>0</v>
      </c>
      <c r="N125" s="291">
        <v>23</v>
      </c>
      <c r="O125" s="293" t="s">
        <v>768</v>
      </c>
      <c r="P125" s="292">
        <f t="shared" si="3"/>
        <v>766.66666666666674</v>
      </c>
    </row>
    <row r="126" spans="1:16">
      <c r="A126" s="293" t="s">
        <v>396</v>
      </c>
      <c r="B126" s="293" t="s">
        <v>474</v>
      </c>
      <c r="C126" s="293">
        <v>662</v>
      </c>
      <c r="D126" s="293" t="s">
        <v>389</v>
      </c>
      <c r="E126" s="293" t="s">
        <v>725</v>
      </c>
      <c r="G126" s="293" t="s">
        <v>15</v>
      </c>
      <c r="H126" s="294">
        <v>0.03</v>
      </c>
      <c r="I126" s="294">
        <v>0</v>
      </c>
      <c r="J126" s="294">
        <f t="shared" si="2"/>
        <v>0.03</v>
      </c>
      <c r="K126" s="293" t="s">
        <v>770</v>
      </c>
      <c r="L126" s="291">
        <v>23</v>
      </c>
      <c r="M126" s="291">
        <v>0</v>
      </c>
      <c r="N126" s="291">
        <v>23</v>
      </c>
      <c r="O126" s="293" t="s">
        <v>770</v>
      </c>
      <c r="P126" s="292">
        <f t="shared" si="3"/>
        <v>766.66666666666674</v>
      </c>
    </row>
    <row r="127" spans="1:16">
      <c r="A127" s="293" t="s">
        <v>396</v>
      </c>
      <c r="B127" s="293" t="s">
        <v>474</v>
      </c>
      <c r="C127" s="293">
        <v>662</v>
      </c>
      <c r="D127" s="293" t="s">
        <v>389</v>
      </c>
      <c r="E127" s="293" t="s">
        <v>725</v>
      </c>
      <c r="G127" s="293" t="s">
        <v>15</v>
      </c>
      <c r="H127" s="294">
        <v>0.04</v>
      </c>
      <c r="I127" s="294">
        <v>0</v>
      </c>
      <c r="J127" s="294">
        <f t="shared" si="2"/>
        <v>0.04</v>
      </c>
      <c r="K127" s="293" t="s">
        <v>771</v>
      </c>
      <c r="L127" s="291">
        <v>26</v>
      </c>
      <c r="M127" s="291">
        <v>0</v>
      </c>
      <c r="N127" s="291">
        <v>26</v>
      </c>
      <c r="O127" s="293" t="s">
        <v>772</v>
      </c>
      <c r="P127" s="292">
        <f t="shared" si="3"/>
        <v>650</v>
      </c>
    </row>
    <row r="128" spans="1:16">
      <c r="A128" s="293" t="s">
        <v>396</v>
      </c>
      <c r="B128" s="293" t="s">
        <v>474</v>
      </c>
      <c r="C128" s="293">
        <v>662</v>
      </c>
      <c r="D128" s="293" t="s">
        <v>389</v>
      </c>
      <c r="E128" s="293" t="s">
        <v>725</v>
      </c>
      <c r="G128" s="293" t="s">
        <v>15</v>
      </c>
      <c r="H128" s="294">
        <v>0.04</v>
      </c>
      <c r="I128" s="294">
        <v>0</v>
      </c>
      <c r="J128" s="294">
        <f t="shared" si="2"/>
        <v>0.04</v>
      </c>
      <c r="K128" s="293" t="s">
        <v>773</v>
      </c>
      <c r="L128" s="291">
        <v>27</v>
      </c>
      <c r="M128" s="291">
        <v>0</v>
      </c>
      <c r="N128" s="291">
        <v>27</v>
      </c>
      <c r="O128" s="293" t="s">
        <v>774</v>
      </c>
      <c r="P128" s="292">
        <f t="shared" si="3"/>
        <v>675</v>
      </c>
    </row>
    <row r="129" spans="1:16">
      <c r="A129" s="293" t="s">
        <v>396</v>
      </c>
      <c r="B129" s="293" t="s">
        <v>474</v>
      </c>
      <c r="C129" s="293">
        <v>662</v>
      </c>
      <c r="D129" s="293" t="s">
        <v>389</v>
      </c>
      <c r="E129" s="293" t="s">
        <v>725</v>
      </c>
      <c r="G129" s="293" t="s">
        <v>15</v>
      </c>
      <c r="H129" s="294">
        <v>0.04</v>
      </c>
      <c r="I129" s="294">
        <v>0</v>
      </c>
      <c r="J129" s="294">
        <f t="shared" si="2"/>
        <v>0.04</v>
      </c>
      <c r="K129" s="293" t="s">
        <v>775</v>
      </c>
      <c r="L129" s="291">
        <v>29</v>
      </c>
      <c r="M129" s="291">
        <v>0</v>
      </c>
      <c r="N129" s="291">
        <v>29</v>
      </c>
      <c r="O129" s="293" t="s">
        <v>773</v>
      </c>
      <c r="P129" s="292">
        <f t="shared" si="3"/>
        <v>725</v>
      </c>
    </row>
    <row r="130" spans="1:16">
      <c r="A130" s="293" t="s">
        <v>396</v>
      </c>
      <c r="B130" s="293" t="s">
        <v>474</v>
      </c>
      <c r="C130" s="293">
        <v>662</v>
      </c>
      <c r="D130" s="293" t="s">
        <v>389</v>
      </c>
      <c r="E130" s="293" t="s">
        <v>725</v>
      </c>
      <c r="G130" s="293" t="s">
        <v>15</v>
      </c>
      <c r="H130" s="294">
        <v>0.04</v>
      </c>
      <c r="I130" s="294">
        <v>0</v>
      </c>
      <c r="J130" s="294">
        <f t="shared" si="2"/>
        <v>0.04</v>
      </c>
      <c r="K130" s="293" t="s">
        <v>776</v>
      </c>
      <c r="L130" s="291">
        <v>30</v>
      </c>
      <c r="M130" s="291">
        <v>0</v>
      </c>
      <c r="N130" s="291">
        <v>30</v>
      </c>
      <c r="O130" s="293" t="s">
        <v>771</v>
      </c>
      <c r="P130" s="292">
        <f t="shared" si="3"/>
        <v>750</v>
      </c>
    </row>
    <row r="131" spans="1:16">
      <c r="A131" s="293" t="s">
        <v>396</v>
      </c>
      <c r="B131" s="293" t="s">
        <v>474</v>
      </c>
      <c r="C131" s="293">
        <v>662</v>
      </c>
      <c r="D131" s="293" t="s">
        <v>389</v>
      </c>
      <c r="E131" s="293" t="s">
        <v>725</v>
      </c>
      <c r="G131" s="293" t="s">
        <v>15</v>
      </c>
      <c r="H131" s="294">
        <v>0.04</v>
      </c>
      <c r="I131" s="294">
        <v>0</v>
      </c>
      <c r="J131" s="294">
        <f t="shared" si="2"/>
        <v>0.04</v>
      </c>
      <c r="K131" s="293" t="s">
        <v>772</v>
      </c>
      <c r="L131" s="291">
        <v>30</v>
      </c>
      <c r="M131" s="291">
        <v>0</v>
      </c>
      <c r="N131" s="291">
        <v>30</v>
      </c>
      <c r="O131" s="293" t="s">
        <v>777</v>
      </c>
      <c r="P131" s="292">
        <f t="shared" si="3"/>
        <v>750</v>
      </c>
    </row>
    <row r="132" spans="1:16">
      <c r="A132" s="293" t="s">
        <v>396</v>
      </c>
      <c r="B132" s="293" t="s">
        <v>474</v>
      </c>
      <c r="C132" s="293">
        <v>662</v>
      </c>
      <c r="D132" s="293" t="s">
        <v>389</v>
      </c>
      <c r="E132" s="293" t="s">
        <v>725</v>
      </c>
      <c r="G132" s="293" t="s">
        <v>15</v>
      </c>
      <c r="H132" s="294">
        <v>0.04</v>
      </c>
      <c r="I132" s="294">
        <v>0</v>
      </c>
      <c r="J132" s="294">
        <f t="shared" si="2"/>
        <v>0.04</v>
      </c>
      <c r="K132" s="293" t="s">
        <v>774</v>
      </c>
      <c r="L132" s="291">
        <v>31</v>
      </c>
      <c r="M132" s="291">
        <v>0</v>
      </c>
      <c r="N132" s="291">
        <v>31</v>
      </c>
      <c r="O132" s="293" t="s">
        <v>776</v>
      </c>
      <c r="P132" s="292">
        <f t="shared" si="3"/>
        <v>775</v>
      </c>
    </row>
    <row r="133" spans="1:16">
      <c r="A133" s="293" t="s">
        <v>396</v>
      </c>
      <c r="B133" s="293" t="s">
        <v>474</v>
      </c>
      <c r="C133" s="293">
        <v>662</v>
      </c>
      <c r="D133" s="293" t="s">
        <v>389</v>
      </c>
      <c r="E133" s="293" t="s">
        <v>725</v>
      </c>
      <c r="G133" s="293" t="s">
        <v>15</v>
      </c>
      <c r="H133" s="294">
        <v>0.04</v>
      </c>
      <c r="I133" s="294">
        <v>0</v>
      </c>
      <c r="J133" s="294">
        <f t="shared" si="2"/>
        <v>0.04</v>
      </c>
      <c r="K133" s="293" t="s">
        <v>777</v>
      </c>
      <c r="L133" s="291">
        <v>32</v>
      </c>
      <c r="M133" s="291">
        <v>0</v>
      </c>
      <c r="N133" s="291">
        <v>32</v>
      </c>
      <c r="O133" s="293" t="s">
        <v>775</v>
      </c>
      <c r="P133" s="292">
        <f t="shared" si="3"/>
        <v>800</v>
      </c>
    </row>
    <row r="134" spans="1:16">
      <c r="A134" s="293" t="s">
        <v>396</v>
      </c>
      <c r="B134" s="293" t="s">
        <v>474</v>
      </c>
      <c r="C134" s="293">
        <v>662</v>
      </c>
      <c r="D134" s="293" t="s">
        <v>389</v>
      </c>
      <c r="E134" s="293" t="s">
        <v>725</v>
      </c>
      <c r="G134" s="293" t="s">
        <v>15</v>
      </c>
      <c r="H134" s="294">
        <v>0.05</v>
      </c>
      <c r="I134" s="294">
        <v>0</v>
      </c>
      <c r="J134" s="294">
        <f t="shared" si="2"/>
        <v>0.05</v>
      </c>
      <c r="K134" s="293" t="s">
        <v>778</v>
      </c>
      <c r="L134" s="291">
        <v>33</v>
      </c>
      <c r="M134" s="291">
        <v>0</v>
      </c>
      <c r="N134" s="291">
        <v>33</v>
      </c>
      <c r="O134" s="293" t="s">
        <v>778</v>
      </c>
      <c r="P134" s="292">
        <f t="shared" si="3"/>
        <v>660</v>
      </c>
    </row>
    <row r="135" spans="1:16">
      <c r="A135" s="293" t="s">
        <v>396</v>
      </c>
      <c r="B135" s="293" t="s">
        <v>474</v>
      </c>
      <c r="C135" s="293">
        <v>662</v>
      </c>
      <c r="D135" s="293" t="s">
        <v>389</v>
      </c>
      <c r="E135" s="293" t="s">
        <v>725</v>
      </c>
      <c r="G135" s="293" t="s">
        <v>15</v>
      </c>
      <c r="H135" s="294">
        <v>0.06</v>
      </c>
      <c r="I135" s="294">
        <v>0</v>
      </c>
      <c r="J135" s="294">
        <f t="shared" si="2"/>
        <v>0.06</v>
      </c>
      <c r="K135" s="293" t="s">
        <v>779</v>
      </c>
      <c r="L135" s="291">
        <v>41</v>
      </c>
      <c r="M135" s="291">
        <v>0</v>
      </c>
      <c r="N135" s="291">
        <v>41</v>
      </c>
      <c r="O135" s="293" t="s">
        <v>779</v>
      </c>
      <c r="P135" s="292">
        <f t="shared" si="3"/>
        <v>683.33333333333337</v>
      </c>
    </row>
    <row r="136" spans="1:16">
      <c r="A136" s="293" t="s">
        <v>396</v>
      </c>
      <c r="B136" s="293" t="s">
        <v>474</v>
      </c>
      <c r="C136" s="293">
        <v>662</v>
      </c>
      <c r="D136" s="293" t="s">
        <v>389</v>
      </c>
      <c r="E136" s="293" t="s">
        <v>725</v>
      </c>
      <c r="G136" s="293" t="s">
        <v>15</v>
      </c>
      <c r="H136" s="294">
        <v>0.06</v>
      </c>
      <c r="I136" s="294">
        <v>0</v>
      </c>
      <c r="J136" s="294">
        <f t="shared" si="2"/>
        <v>0.06</v>
      </c>
      <c r="K136" s="293" t="s">
        <v>780</v>
      </c>
      <c r="L136" s="291">
        <v>43</v>
      </c>
      <c r="M136" s="291">
        <v>0</v>
      </c>
      <c r="N136" s="291">
        <v>43</v>
      </c>
      <c r="O136" s="293" t="s">
        <v>781</v>
      </c>
      <c r="P136" s="292">
        <f t="shared" si="3"/>
        <v>716.66666666666674</v>
      </c>
    </row>
    <row r="137" spans="1:16">
      <c r="A137" s="293" t="s">
        <v>396</v>
      </c>
      <c r="B137" s="293" t="s">
        <v>474</v>
      </c>
      <c r="C137" s="293">
        <v>662</v>
      </c>
      <c r="D137" s="293" t="s">
        <v>389</v>
      </c>
      <c r="E137" s="293" t="s">
        <v>725</v>
      </c>
      <c r="G137" s="293" t="s">
        <v>15</v>
      </c>
      <c r="H137" s="294">
        <v>0.06</v>
      </c>
      <c r="I137" s="294">
        <v>0</v>
      </c>
      <c r="J137" s="294">
        <f t="shared" si="2"/>
        <v>0.06</v>
      </c>
      <c r="K137" s="293" t="s">
        <v>782</v>
      </c>
      <c r="L137" s="291">
        <v>43</v>
      </c>
      <c r="M137" s="291">
        <v>0</v>
      </c>
      <c r="N137" s="291">
        <v>43</v>
      </c>
      <c r="O137" s="293" t="s">
        <v>783</v>
      </c>
      <c r="P137" s="292">
        <f t="shared" si="3"/>
        <v>716.66666666666674</v>
      </c>
    </row>
    <row r="138" spans="1:16">
      <c r="A138" s="293" t="s">
        <v>396</v>
      </c>
      <c r="B138" s="293" t="s">
        <v>474</v>
      </c>
      <c r="C138" s="293">
        <v>662</v>
      </c>
      <c r="D138" s="293" t="s">
        <v>389</v>
      </c>
      <c r="E138" s="293" t="s">
        <v>725</v>
      </c>
      <c r="G138" s="293" t="s">
        <v>15</v>
      </c>
      <c r="H138" s="294">
        <v>0.06</v>
      </c>
      <c r="I138" s="294">
        <v>0</v>
      </c>
      <c r="J138" s="294">
        <f t="shared" ref="J138:J201" si="4">+H138-I138</f>
        <v>0.06</v>
      </c>
      <c r="K138" s="293" t="s">
        <v>781</v>
      </c>
      <c r="L138" s="291">
        <v>45</v>
      </c>
      <c r="M138" s="291">
        <v>0</v>
      </c>
      <c r="N138" s="291">
        <v>45</v>
      </c>
      <c r="O138" s="293" t="s">
        <v>782</v>
      </c>
      <c r="P138" s="292">
        <f t="shared" ref="P138:P201" si="5">+N138/J138</f>
        <v>750</v>
      </c>
    </row>
    <row r="139" spans="1:16">
      <c r="A139" s="293" t="s">
        <v>396</v>
      </c>
      <c r="B139" s="293" t="s">
        <v>474</v>
      </c>
      <c r="C139" s="293">
        <v>662</v>
      </c>
      <c r="D139" s="293" t="s">
        <v>389</v>
      </c>
      <c r="E139" s="293" t="s">
        <v>725</v>
      </c>
      <c r="G139" s="293" t="s">
        <v>15</v>
      </c>
      <c r="H139" s="294">
        <v>0.06</v>
      </c>
      <c r="I139" s="294">
        <v>0</v>
      </c>
      <c r="J139" s="294">
        <f t="shared" si="4"/>
        <v>0.06</v>
      </c>
      <c r="K139" s="293" t="s">
        <v>783</v>
      </c>
      <c r="L139" s="291">
        <v>46</v>
      </c>
      <c r="M139" s="291">
        <v>0</v>
      </c>
      <c r="N139" s="291">
        <v>46</v>
      </c>
      <c r="O139" s="293" t="s">
        <v>780</v>
      </c>
      <c r="P139" s="292">
        <f t="shared" si="5"/>
        <v>766.66666666666674</v>
      </c>
    </row>
    <row r="140" spans="1:16">
      <c r="A140" s="293" t="s">
        <v>396</v>
      </c>
      <c r="B140" s="293" t="s">
        <v>474</v>
      </c>
      <c r="C140" s="293">
        <v>662</v>
      </c>
      <c r="D140" s="293" t="s">
        <v>389</v>
      </c>
      <c r="E140" s="293" t="s">
        <v>725</v>
      </c>
      <c r="G140" s="293" t="s">
        <v>15</v>
      </c>
      <c r="H140" s="294">
        <v>7.0000000000000007E-2</v>
      </c>
      <c r="I140" s="294">
        <v>0</v>
      </c>
      <c r="J140" s="294">
        <f t="shared" si="4"/>
        <v>7.0000000000000007E-2</v>
      </c>
      <c r="K140" s="293" t="s">
        <v>784</v>
      </c>
      <c r="L140" s="291">
        <v>47</v>
      </c>
      <c r="M140" s="291">
        <v>0</v>
      </c>
      <c r="N140" s="291">
        <v>47</v>
      </c>
      <c r="O140" s="293" t="s">
        <v>785</v>
      </c>
      <c r="P140" s="292">
        <f t="shared" si="5"/>
        <v>671.42857142857133</v>
      </c>
    </row>
    <row r="141" spans="1:16">
      <c r="A141" s="293" t="s">
        <v>396</v>
      </c>
      <c r="B141" s="293" t="s">
        <v>474</v>
      </c>
      <c r="C141" s="293">
        <v>662</v>
      </c>
      <c r="D141" s="293" t="s">
        <v>389</v>
      </c>
      <c r="E141" s="293" t="s">
        <v>725</v>
      </c>
      <c r="G141" s="293" t="s">
        <v>15</v>
      </c>
      <c r="H141" s="294">
        <v>7.0000000000000007E-2</v>
      </c>
      <c r="I141" s="294">
        <v>0</v>
      </c>
      <c r="J141" s="294">
        <f t="shared" si="4"/>
        <v>7.0000000000000007E-2</v>
      </c>
      <c r="K141" s="293" t="s">
        <v>785</v>
      </c>
      <c r="L141" s="291">
        <v>48</v>
      </c>
      <c r="M141" s="291">
        <v>0</v>
      </c>
      <c r="N141" s="291">
        <v>48</v>
      </c>
      <c r="O141" s="293" t="s">
        <v>784</v>
      </c>
      <c r="P141" s="292">
        <f t="shared" si="5"/>
        <v>685.71428571428567</v>
      </c>
    </row>
    <row r="142" spans="1:16">
      <c r="A142" s="293" t="s">
        <v>396</v>
      </c>
      <c r="B142" s="293" t="s">
        <v>474</v>
      </c>
      <c r="C142" s="293">
        <v>662</v>
      </c>
      <c r="D142" s="293" t="s">
        <v>389</v>
      </c>
      <c r="E142" s="293" t="s">
        <v>725</v>
      </c>
      <c r="G142" s="293" t="s">
        <v>15</v>
      </c>
      <c r="H142" s="294">
        <v>0.08</v>
      </c>
      <c r="I142" s="294">
        <v>0</v>
      </c>
      <c r="J142" s="294">
        <f t="shared" si="4"/>
        <v>0.08</v>
      </c>
      <c r="K142" s="293" t="s">
        <v>786</v>
      </c>
      <c r="L142" s="291">
        <v>54</v>
      </c>
      <c r="M142" s="291">
        <v>0</v>
      </c>
      <c r="N142" s="291">
        <v>54</v>
      </c>
      <c r="O142" s="293" t="s">
        <v>787</v>
      </c>
      <c r="P142" s="292">
        <f t="shared" si="5"/>
        <v>675</v>
      </c>
    </row>
    <row r="143" spans="1:16">
      <c r="A143" s="293" t="s">
        <v>396</v>
      </c>
      <c r="B143" s="293" t="s">
        <v>474</v>
      </c>
      <c r="C143" s="293">
        <v>662</v>
      </c>
      <c r="D143" s="293" t="s">
        <v>389</v>
      </c>
      <c r="E143" s="293" t="s">
        <v>725</v>
      </c>
      <c r="G143" s="293" t="s">
        <v>15</v>
      </c>
      <c r="H143" s="294">
        <v>0.08</v>
      </c>
      <c r="I143" s="294">
        <v>0</v>
      </c>
      <c r="J143" s="294">
        <f t="shared" si="4"/>
        <v>0.08</v>
      </c>
      <c r="K143" s="293" t="s">
        <v>787</v>
      </c>
      <c r="L143" s="291">
        <v>59</v>
      </c>
      <c r="M143" s="291">
        <v>0</v>
      </c>
      <c r="N143" s="291">
        <v>59</v>
      </c>
      <c r="O143" s="293" t="s">
        <v>788</v>
      </c>
      <c r="P143" s="292">
        <f t="shared" si="5"/>
        <v>737.5</v>
      </c>
    </row>
    <row r="144" spans="1:16">
      <c r="A144" s="293" t="s">
        <v>396</v>
      </c>
      <c r="B144" s="293" t="s">
        <v>474</v>
      </c>
      <c r="C144" s="293">
        <v>662</v>
      </c>
      <c r="D144" s="293" t="s">
        <v>389</v>
      </c>
      <c r="E144" s="293" t="s">
        <v>725</v>
      </c>
      <c r="G144" s="293" t="s">
        <v>15</v>
      </c>
      <c r="H144" s="294">
        <v>0.08</v>
      </c>
      <c r="I144" s="294">
        <v>0</v>
      </c>
      <c r="J144" s="294">
        <f t="shared" si="4"/>
        <v>0.08</v>
      </c>
      <c r="K144" s="293" t="s">
        <v>788</v>
      </c>
      <c r="L144" s="291">
        <v>60</v>
      </c>
      <c r="M144" s="291">
        <v>0</v>
      </c>
      <c r="N144" s="291">
        <v>60</v>
      </c>
      <c r="O144" s="293" t="s">
        <v>786</v>
      </c>
      <c r="P144" s="292">
        <f t="shared" si="5"/>
        <v>750</v>
      </c>
    </row>
    <row r="145" spans="1:16">
      <c r="A145" s="293" t="s">
        <v>396</v>
      </c>
      <c r="B145" s="293" t="s">
        <v>474</v>
      </c>
      <c r="C145" s="293">
        <v>662</v>
      </c>
      <c r="D145" s="293" t="s">
        <v>389</v>
      </c>
      <c r="E145" s="293" t="s">
        <v>725</v>
      </c>
      <c r="G145" s="293" t="s">
        <v>15</v>
      </c>
      <c r="H145" s="294">
        <v>0.08</v>
      </c>
      <c r="I145" s="294">
        <v>0</v>
      </c>
      <c r="J145" s="294">
        <f t="shared" si="4"/>
        <v>0.08</v>
      </c>
      <c r="K145" s="293" t="s">
        <v>789</v>
      </c>
      <c r="L145" s="291">
        <v>60</v>
      </c>
      <c r="M145" s="291">
        <v>0</v>
      </c>
      <c r="N145" s="291">
        <v>60</v>
      </c>
      <c r="O145" s="293" t="s">
        <v>789</v>
      </c>
      <c r="P145" s="292">
        <f t="shared" si="5"/>
        <v>750</v>
      </c>
    </row>
    <row r="146" spans="1:16">
      <c r="A146" s="293" t="s">
        <v>396</v>
      </c>
      <c r="B146" s="293" t="s">
        <v>474</v>
      </c>
      <c r="C146" s="293">
        <v>662</v>
      </c>
      <c r="D146" s="293" t="s">
        <v>389</v>
      </c>
      <c r="E146" s="293" t="s">
        <v>725</v>
      </c>
      <c r="G146" s="293" t="s">
        <v>15</v>
      </c>
      <c r="H146" s="294">
        <v>0.09</v>
      </c>
      <c r="I146" s="294">
        <v>0</v>
      </c>
      <c r="J146" s="294">
        <f t="shared" si="4"/>
        <v>0.09</v>
      </c>
      <c r="K146" s="293" t="s">
        <v>790</v>
      </c>
      <c r="L146" s="291">
        <v>63</v>
      </c>
      <c r="M146" s="291">
        <v>0</v>
      </c>
      <c r="N146" s="291">
        <v>63</v>
      </c>
      <c r="O146" s="293" t="s">
        <v>790</v>
      </c>
      <c r="P146" s="292">
        <f t="shared" si="5"/>
        <v>700</v>
      </c>
    </row>
    <row r="147" spans="1:16">
      <c r="A147" s="293" t="s">
        <v>396</v>
      </c>
      <c r="B147" s="293" t="s">
        <v>474</v>
      </c>
      <c r="C147" s="293">
        <v>662</v>
      </c>
      <c r="D147" s="293" t="s">
        <v>389</v>
      </c>
      <c r="E147" s="293" t="s">
        <v>725</v>
      </c>
      <c r="G147" s="293" t="s">
        <v>15</v>
      </c>
      <c r="H147" s="294">
        <v>0.09</v>
      </c>
      <c r="I147" s="294">
        <v>0</v>
      </c>
      <c r="J147" s="294">
        <f t="shared" si="4"/>
        <v>0.09</v>
      </c>
      <c r="K147" s="293" t="s">
        <v>791</v>
      </c>
      <c r="L147" s="291">
        <v>64</v>
      </c>
      <c r="M147" s="291">
        <v>0</v>
      </c>
      <c r="N147" s="291">
        <v>64</v>
      </c>
      <c r="O147" s="293" t="s">
        <v>791</v>
      </c>
      <c r="P147" s="292">
        <f t="shared" si="5"/>
        <v>711.11111111111109</v>
      </c>
    </row>
    <row r="148" spans="1:16">
      <c r="A148" s="293" t="s">
        <v>396</v>
      </c>
      <c r="B148" s="293" t="s">
        <v>474</v>
      </c>
      <c r="C148" s="293">
        <v>662</v>
      </c>
      <c r="D148" s="293" t="s">
        <v>389</v>
      </c>
      <c r="E148" s="293" t="s">
        <v>725</v>
      </c>
      <c r="G148" s="293" t="s">
        <v>15</v>
      </c>
      <c r="H148" s="294">
        <v>0.1</v>
      </c>
      <c r="I148" s="294">
        <v>0</v>
      </c>
      <c r="J148" s="294">
        <f t="shared" si="4"/>
        <v>0.1</v>
      </c>
      <c r="K148" s="293" t="s">
        <v>792</v>
      </c>
      <c r="L148" s="291">
        <v>70</v>
      </c>
      <c r="M148" s="291">
        <v>0</v>
      </c>
      <c r="N148" s="291">
        <v>70</v>
      </c>
      <c r="O148" s="293" t="s">
        <v>793</v>
      </c>
      <c r="P148" s="292">
        <f t="shared" si="5"/>
        <v>700</v>
      </c>
    </row>
    <row r="149" spans="1:16">
      <c r="A149" s="293" t="s">
        <v>396</v>
      </c>
      <c r="B149" s="293" t="s">
        <v>474</v>
      </c>
      <c r="C149" s="293">
        <v>662</v>
      </c>
      <c r="D149" s="293" t="s">
        <v>389</v>
      </c>
      <c r="E149" s="293" t="s">
        <v>725</v>
      </c>
      <c r="G149" s="293" t="s">
        <v>15</v>
      </c>
      <c r="H149" s="294">
        <v>0.1</v>
      </c>
      <c r="I149" s="294">
        <v>0</v>
      </c>
      <c r="J149" s="294">
        <f t="shared" si="4"/>
        <v>0.1</v>
      </c>
      <c r="K149" s="293" t="s">
        <v>793</v>
      </c>
      <c r="L149" s="291">
        <v>72</v>
      </c>
      <c r="M149" s="291">
        <v>0</v>
      </c>
      <c r="N149" s="291">
        <v>72</v>
      </c>
      <c r="O149" s="293" t="s">
        <v>792</v>
      </c>
      <c r="P149" s="292">
        <f t="shared" si="5"/>
        <v>720</v>
      </c>
    </row>
    <row r="150" spans="1:16">
      <c r="A150" s="293" t="s">
        <v>396</v>
      </c>
      <c r="B150" s="293" t="s">
        <v>474</v>
      </c>
      <c r="C150" s="293">
        <v>662</v>
      </c>
      <c r="D150" s="293" t="s">
        <v>389</v>
      </c>
      <c r="E150" s="293" t="s">
        <v>725</v>
      </c>
      <c r="G150" s="293" t="s">
        <v>15</v>
      </c>
      <c r="H150" s="294">
        <v>0.1</v>
      </c>
      <c r="I150" s="294">
        <v>0</v>
      </c>
      <c r="J150" s="294">
        <f t="shared" si="4"/>
        <v>0.1</v>
      </c>
      <c r="K150" s="293" t="s">
        <v>794</v>
      </c>
      <c r="L150" s="291">
        <v>72</v>
      </c>
      <c r="M150" s="291">
        <v>0</v>
      </c>
      <c r="N150" s="291">
        <v>72</v>
      </c>
      <c r="O150" s="293" t="s">
        <v>794</v>
      </c>
      <c r="P150" s="292">
        <f t="shared" si="5"/>
        <v>720</v>
      </c>
    </row>
    <row r="151" spans="1:16">
      <c r="A151" s="293" t="s">
        <v>396</v>
      </c>
      <c r="B151" s="293" t="s">
        <v>474</v>
      </c>
      <c r="C151" s="293">
        <v>662</v>
      </c>
      <c r="D151" s="293" t="s">
        <v>389</v>
      </c>
      <c r="E151" s="293" t="s">
        <v>725</v>
      </c>
      <c r="G151" s="293" t="s">
        <v>15</v>
      </c>
      <c r="H151" s="294">
        <v>0.1</v>
      </c>
      <c r="I151" s="294">
        <v>0</v>
      </c>
      <c r="J151" s="294">
        <f t="shared" si="4"/>
        <v>0.1</v>
      </c>
      <c r="K151" s="293" t="s">
        <v>795</v>
      </c>
      <c r="L151" s="291">
        <v>72</v>
      </c>
      <c r="M151" s="291">
        <v>0</v>
      </c>
      <c r="N151" s="291">
        <v>72</v>
      </c>
      <c r="O151" s="293" t="s">
        <v>795</v>
      </c>
      <c r="P151" s="292">
        <f t="shared" si="5"/>
        <v>720</v>
      </c>
    </row>
    <row r="152" spans="1:16">
      <c r="A152" s="293" t="s">
        <v>396</v>
      </c>
      <c r="B152" s="293" t="s">
        <v>474</v>
      </c>
      <c r="C152" s="293">
        <v>662</v>
      </c>
      <c r="D152" s="293" t="s">
        <v>389</v>
      </c>
      <c r="E152" s="293" t="s">
        <v>725</v>
      </c>
      <c r="G152" s="293" t="s">
        <v>15</v>
      </c>
      <c r="H152" s="294">
        <v>0.11</v>
      </c>
      <c r="I152" s="294">
        <v>0</v>
      </c>
      <c r="J152" s="294">
        <f t="shared" si="4"/>
        <v>0.11</v>
      </c>
      <c r="K152" s="293" t="s">
        <v>796</v>
      </c>
      <c r="L152" s="291">
        <v>78</v>
      </c>
      <c r="M152" s="291">
        <v>0</v>
      </c>
      <c r="N152" s="291">
        <v>78</v>
      </c>
      <c r="O152" s="293" t="s">
        <v>797</v>
      </c>
      <c r="P152" s="292">
        <f t="shared" si="5"/>
        <v>709.09090909090912</v>
      </c>
    </row>
    <row r="153" spans="1:16">
      <c r="A153" s="293" t="s">
        <v>396</v>
      </c>
      <c r="B153" s="293" t="s">
        <v>474</v>
      </c>
      <c r="C153" s="293">
        <v>662</v>
      </c>
      <c r="D153" s="293" t="s">
        <v>389</v>
      </c>
      <c r="E153" s="293" t="s">
        <v>725</v>
      </c>
      <c r="G153" s="293" t="s">
        <v>15</v>
      </c>
      <c r="H153" s="294">
        <v>0.11</v>
      </c>
      <c r="I153" s="294">
        <v>0</v>
      </c>
      <c r="J153" s="294">
        <f t="shared" si="4"/>
        <v>0.11</v>
      </c>
      <c r="K153" s="293" t="s">
        <v>797</v>
      </c>
      <c r="L153" s="291">
        <v>81</v>
      </c>
      <c r="M153" s="291">
        <v>0</v>
      </c>
      <c r="N153" s="291">
        <v>81</v>
      </c>
      <c r="O153" s="293" t="s">
        <v>796</v>
      </c>
      <c r="P153" s="292">
        <f t="shared" si="5"/>
        <v>736.36363636363637</v>
      </c>
    </row>
    <row r="154" spans="1:16">
      <c r="A154" s="293" t="s">
        <v>396</v>
      </c>
      <c r="B154" s="293" t="s">
        <v>474</v>
      </c>
      <c r="C154" s="293">
        <v>662</v>
      </c>
      <c r="D154" s="293" t="s">
        <v>389</v>
      </c>
      <c r="E154" s="293" t="s">
        <v>725</v>
      </c>
      <c r="G154" s="293" t="s">
        <v>15</v>
      </c>
      <c r="H154" s="294">
        <v>0.12</v>
      </c>
      <c r="I154" s="294">
        <v>0</v>
      </c>
      <c r="J154" s="294">
        <f t="shared" si="4"/>
        <v>0.12</v>
      </c>
      <c r="K154" s="293" t="s">
        <v>798</v>
      </c>
      <c r="L154" s="291">
        <v>85</v>
      </c>
      <c r="M154" s="291">
        <v>0</v>
      </c>
      <c r="N154" s="291">
        <v>85</v>
      </c>
      <c r="O154" s="293" t="s">
        <v>798</v>
      </c>
      <c r="P154" s="292">
        <f t="shared" si="5"/>
        <v>708.33333333333337</v>
      </c>
    </row>
    <row r="155" spans="1:16">
      <c r="A155" s="293" t="s">
        <v>396</v>
      </c>
      <c r="B155" s="293" t="s">
        <v>474</v>
      </c>
      <c r="C155" s="293">
        <v>662</v>
      </c>
      <c r="D155" s="293" t="s">
        <v>389</v>
      </c>
      <c r="E155" s="293" t="s">
        <v>725</v>
      </c>
      <c r="G155" s="293" t="s">
        <v>15</v>
      </c>
      <c r="H155" s="294">
        <v>0.12</v>
      </c>
      <c r="I155" s="294">
        <v>0</v>
      </c>
      <c r="J155" s="294">
        <f t="shared" si="4"/>
        <v>0.12</v>
      </c>
      <c r="K155" s="293" t="s">
        <v>799</v>
      </c>
      <c r="L155" s="291">
        <v>87</v>
      </c>
      <c r="M155" s="291">
        <v>0</v>
      </c>
      <c r="N155" s="291">
        <v>87</v>
      </c>
      <c r="O155" s="293" t="s">
        <v>800</v>
      </c>
      <c r="P155" s="292">
        <f t="shared" si="5"/>
        <v>725</v>
      </c>
    </row>
    <row r="156" spans="1:16">
      <c r="A156" s="293" t="s">
        <v>396</v>
      </c>
      <c r="B156" s="293" t="s">
        <v>474</v>
      </c>
      <c r="C156" s="293">
        <v>662</v>
      </c>
      <c r="D156" s="293" t="s">
        <v>389</v>
      </c>
      <c r="E156" s="293" t="s">
        <v>725</v>
      </c>
      <c r="G156" s="293" t="s">
        <v>15</v>
      </c>
      <c r="H156" s="294">
        <v>0.12</v>
      </c>
      <c r="I156" s="294">
        <v>0</v>
      </c>
      <c r="J156" s="294">
        <f t="shared" si="4"/>
        <v>0.12</v>
      </c>
      <c r="K156" s="293" t="s">
        <v>800</v>
      </c>
      <c r="L156" s="291">
        <v>89</v>
      </c>
      <c r="M156" s="291">
        <v>0</v>
      </c>
      <c r="N156" s="291">
        <v>89</v>
      </c>
      <c r="O156" s="293" t="s">
        <v>799</v>
      </c>
      <c r="P156" s="292">
        <f t="shared" si="5"/>
        <v>741.66666666666674</v>
      </c>
    </row>
    <row r="157" spans="1:16">
      <c r="A157" s="293" t="s">
        <v>396</v>
      </c>
      <c r="B157" s="293" t="s">
        <v>474</v>
      </c>
      <c r="C157" s="293">
        <v>662</v>
      </c>
      <c r="D157" s="293" t="s">
        <v>389</v>
      </c>
      <c r="E157" s="293" t="s">
        <v>725</v>
      </c>
      <c r="G157" s="293" t="s">
        <v>15</v>
      </c>
      <c r="H157" s="294">
        <v>0.13</v>
      </c>
      <c r="I157" s="294">
        <v>0</v>
      </c>
      <c r="J157" s="294">
        <f t="shared" si="4"/>
        <v>0.13</v>
      </c>
      <c r="K157" s="293" t="s">
        <v>801</v>
      </c>
      <c r="L157" s="291">
        <v>94</v>
      </c>
      <c r="M157" s="291">
        <v>0</v>
      </c>
      <c r="N157" s="291">
        <v>94</v>
      </c>
      <c r="O157" s="293" t="s">
        <v>801</v>
      </c>
      <c r="P157" s="292">
        <f t="shared" si="5"/>
        <v>723.07692307692309</v>
      </c>
    </row>
    <row r="158" spans="1:16">
      <c r="A158" s="293" t="s">
        <v>396</v>
      </c>
      <c r="B158" s="293" t="s">
        <v>474</v>
      </c>
      <c r="C158" s="293">
        <v>662</v>
      </c>
      <c r="D158" s="293" t="s">
        <v>389</v>
      </c>
      <c r="E158" s="293" t="s">
        <v>725</v>
      </c>
      <c r="G158" s="293" t="s">
        <v>15</v>
      </c>
      <c r="H158" s="294">
        <v>0.13</v>
      </c>
      <c r="I158" s="294">
        <v>0</v>
      </c>
      <c r="J158" s="294">
        <f t="shared" si="4"/>
        <v>0.13</v>
      </c>
      <c r="K158" s="293" t="s">
        <v>802</v>
      </c>
      <c r="L158" s="291">
        <v>95</v>
      </c>
      <c r="M158" s="291">
        <v>0</v>
      </c>
      <c r="N158" s="291">
        <v>95</v>
      </c>
      <c r="O158" s="293" t="s">
        <v>803</v>
      </c>
      <c r="P158" s="292">
        <f t="shared" si="5"/>
        <v>730.76923076923072</v>
      </c>
    </row>
    <row r="159" spans="1:16">
      <c r="A159" s="293" t="s">
        <v>396</v>
      </c>
      <c r="B159" s="293" t="s">
        <v>474</v>
      </c>
      <c r="C159" s="293">
        <v>662</v>
      </c>
      <c r="D159" s="293" t="s">
        <v>389</v>
      </c>
      <c r="E159" s="293" t="s">
        <v>725</v>
      </c>
      <c r="G159" s="293" t="s">
        <v>15</v>
      </c>
      <c r="H159" s="294">
        <v>0.13</v>
      </c>
      <c r="I159" s="294">
        <v>0</v>
      </c>
      <c r="J159" s="294">
        <f t="shared" si="4"/>
        <v>0.13</v>
      </c>
      <c r="K159" s="293" t="s">
        <v>803</v>
      </c>
      <c r="L159" s="291">
        <v>96</v>
      </c>
      <c r="M159" s="291">
        <v>0</v>
      </c>
      <c r="N159" s="291">
        <v>96</v>
      </c>
      <c r="O159" s="293" t="s">
        <v>802</v>
      </c>
      <c r="P159" s="292">
        <f t="shared" si="5"/>
        <v>738.46153846153845</v>
      </c>
    </row>
    <row r="160" spans="1:16">
      <c r="A160" s="293" t="s">
        <v>396</v>
      </c>
      <c r="B160" s="293" t="s">
        <v>474</v>
      </c>
      <c r="C160" s="293">
        <v>662</v>
      </c>
      <c r="D160" s="293" t="s">
        <v>389</v>
      </c>
      <c r="E160" s="293" t="s">
        <v>725</v>
      </c>
      <c r="G160" s="293" t="s">
        <v>15</v>
      </c>
      <c r="H160" s="294">
        <v>0.14000000000000001</v>
      </c>
      <c r="I160" s="294">
        <v>0</v>
      </c>
      <c r="J160" s="294">
        <f t="shared" si="4"/>
        <v>0.14000000000000001</v>
      </c>
      <c r="K160" s="293" t="s">
        <v>804</v>
      </c>
      <c r="L160" s="291">
        <v>97</v>
      </c>
      <c r="M160" s="291">
        <v>0</v>
      </c>
      <c r="N160" s="291">
        <v>97</v>
      </c>
      <c r="O160" s="293" t="s">
        <v>804</v>
      </c>
      <c r="P160" s="292">
        <f t="shared" si="5"/>
        <v>692.85714285714278</v>
      </c>
    </row>
    <row r="161" spans="1:16">
      <c r="A161" s="293" t="s">
        <v>396</v>
      </c>
      <c r="B161" s="293" t="s">
        <v>474</v>
      </c>
      <c r="C161" s="293">
        <v>662</v>
      </c>
      <c r="D161" s="293" t="s">
        <v>389</v>
      </c>
      <c r="E161" s="293" t="s">
        <v>725</v>
      </c>
      <c r="G161" s="293" t="s">
        <v>15</v>
      </c>
      <c r="H161" s="294">
        <v>0.15</v>
      </c>
      <c r="I161" s="294">
        <v>0</v>
      </c>
      <c r="J161" s="294">
        <f t="shared" si="4"/>
        <v>0.15</v>
      </c>
      <c r="K161" s="293" t="s">
        <v>805</v>
      </c>
      <c r="L161" s="291">
        <v>111</v>
      </c>
      <c r="M161" s="291">
        <v>0</v>
      </c>
      <c r="N161" s="291">
        <v>111</v>
      </c>
      <c r="O161" s="293" t="s">
        <v>805</v>
      </c>
      <c r="P161" s="292">
        <f t="shared" si="5"/>
        <v>740</v>
      </c>
    </row>
    <row r="162" spans="1:16">
      <c r="A162" s="293" t="s">
        <v>396</v>
      </c>
      <c r="B162" s="293" t="s">
        <v>474</v>
      </c>
      <c r="C162" s="293">
        <v>662</v>
      </c>
      <c r="D162" s="293" t="s">
        <v>389</v>
      </c>
      <c r="E162" s="293" t="s">
        <v>725</v>
      </c>
      <c r="G162" s="293" t="s">
        <v>15</v>
      </c>
      <c r="H162" s="294">
        <v>0.16</v>
      </c>
      <c r="I162" s="294">
        <v>0</v>
      </c>
      <c r="J162" s="294">
        <f t="shared" si="4"/>
        <v>0.16</v>
      </c>
      <c r="K162" s="293" t="s">
        <v>806</v>
      </c>
      <c r="L162" s="291">
        <v>116</v>
      </c>
      <c r="M162" s="291">
        <v>0</v>
      </c>
      <c r="N162" s="291">
        <v>116</v>
      </c>
      <c r="O162" s="293" t="s">
        <v>806</v>
      </c>
      <c r="P162" s="292">
        <f t="shared" si="5"/>
        <v>725</v>
      </c>
    </row>
    <row r="163" spans="1:16">
      <c r="A163" s="293" t="s">
        <v>396</v>
      </c>
      <c r="B163" s="293" t="s">
        <v>474</v>
      </c>
      <c r="C163" s="293">
        <v>662</v>
      </c>
      <c r="D163" s="293" t="s">
        <v>389</v>
      </c>
      <c r="E163" s="293" t="s">
        <v>725</v>
      </c>
      <c r="G163" s="293" t="s">
        <v>15</v>
      </c>
      <c r="H163" s="294">
        <v>0.18</v>
      </c>
      <c r="I163" s="294">
        <v>0</v>
      </c>
      <c r="J163" s="294">
        <f t="shared" si="4"/>
        <v>0.18</v>
      </c>
      <c r="K163" s="293" t="s">
        <v>807</v>
      </c>
      <c r="L163" s="291">
        <v>131</v>
      </c>
      <c r="M163" s="291">
        <v>0</v>
      </c>
      <c r="N163" s="291">
        <v>131</v>
      </c>
      <c r="O163" s="293" t="s">
        <v>807</v>
      </c>
      <c r="P163" s="292">
        <f t="shared" si="5"/>
        <v>727.77777777777783</v>
      </c>
    </row>
    <row r="164" spans="1:16">
      <c r="A164" s="293" t="s">
        <v>396</v>
      </c>
      <c r="B164" s="293" t="s">
        <v>474</v>
      </c>
      <c r="C164" s="293">
        <v>662</v>
      </c>
      <c r="D164" s="293" t="s">
        <v>389</v>
      </c>
      <c r="E164" s="293" t="s">
        <v>725</v>
      </c>
      <c r="G164" s="293" t="s">
        <v>15</v>
      </c>
      <c r="H164" s="294">
        <v>0.2</v>
      </c>
      <c r="I164" s="294">
        <v>0</v>
      </c>
      <c r="J164" s="294">
        <f t="shared" si="4"/>
        <v>0.2</v>
      </c>
      <c r="K164" s="293" t="s">
        <v>808</v>
      </c>
      <c r="L164" s="291">
        <v>144</v>
      </c>
      <c r="M164" s="291">
        <v>0</v>
      </c>
      <c r="N164" s="291">
        <v>144</v>
      </c>
      <c r="O164" s="293" t="s">
        <v>808</v>
      </c>
      <c r="P164" s="292">
        <f t="shared" si="5"/>
        <v>720</v>
      </c>
    </row>
    <row r="165" spans="1:16">
      <c r="A165" s="293" t="s">
        <v>396</v>
      </c>
      <c r="B165" s="293" t="s">
        <v>474</v>
      </c>
      <c r="C165" s="293">
        <v>662</v>
      </c>
      <c r="D165" s="293" t="s">
        <v>389</v>
      </c>
      <c r="E165" s="293" t="s">
        <v>725</v>
      </c>
      <c r="G165" s="293" t="s">
        <v>15</v>
      </c>
      <c r="H165" s="294">
        <v>0.2</v>
      </c>
      <c r="I165" s="294">
        <v>0</v>
      </c>
      <c r="J165" s="294">
        <f t="shared" si="4"/>
        <v>0.2</v>
      </c>
      <c r="K165" s="293" t="s">
        <v>809</v>
      </c>
      <c r="L165" s="291">
        <v>145</v>
      </c>
      <c r="M165" s="291">
        <v>0</v>
      </c>
      <c r="N165" s="291">
        <v>145</v>
      </c>
      <c r="O165" s="293" t="s">
        <v>809</v>
      </c>
      <c r="P165" s="292">
        <f t="shared" si="5"/>
        <v>725</v>
      </c>
    </row>
    <row r="166" spans="1:16">
      <c r="A166" s="293" t="s">
        <v>396</v>
      </c>
      <c r="B166" s="293" t="s">
        <v>474</v>
      </c>
      <c r="C166" s="293">
        <v>662</v>
      </c>
      <c r="D166" s="293" t="s">
        <v>389</v>
      </c>
      <c r="E166" s="293" t="s">
        <v>725</v>
      </c>
      <c r="G166" s="293" t="s">
        <v>15</v>
      </c>
      <c r="H166" s="294">
        <v>0.21</v>
      </c>
      <c r="I166" s="294">
        <v>0</v>
      </c>
      <c r="J166" s="294">
        <f t="shared" si="4"/>
        <v>0.21</v>
      </c>
      <c r="K166" s="293" t="s">
        <v>810</v>
      </c>
      <c r="L166" s="291">
        <v>150</v>
      </c>
      <c r="M166" s="291">
        <v>0</v>
      </c>
      <c r="N166" s="291">
        <v>150</v>
      </c>
      <c r="O166" s="293" t="s">
        <v>810</v>
      </c>
      <c r="P166" s="292">
        <f t="shared" si="5"/>
        <v>714.28571428571433</v>
      </c>
    </row>
    <row r="167" spans="1:16">
      <c r="A167" s="293" t="s">
        <v>396</v>
      </c>
      <c r="B167" s="293" t="s">
        <v>474</v>
      </c>
      <c r="C167" s="293">
        <v>662</v>
      </c>
      <c r="D167" s="293" t="s">
        <v>389</v>
      </c>
      <c r="E167" s="293" t="s">
        <v>725</v>
      </c>
      <c r="G167" s="293" t="s">
        <v>15</v>
      </c>
      <c r="H167" s="294">
        <v>0.23</v>
      </c>
      <c r="I167" s="294">
        <v>0</v>
      </c>
      <c r="J167" s="294">
        <f t="shared" si="4"/>
        <v>0.23</v>
      </c>
      <c r="K167" s="293" t="s">
        <v>811</v>
      </c>
      <c r="L167" s="291">
        <v>163</v>
      </c>
      <c r="M167" s="291">
        <v>0</v>
      </c>
      <c r="N167" s="291">
        <v>163</v>
      </c>
      <c r="O167" s="293" t="s">
        <v>811</v>
      </c>
      <c r="P167" s="292">
        <f t="shared" si="5"/>
        <v>708.695652173913</v>
      </c>
    </row>
    <row r="168" spans="1:16">
      <c r="A168" s="293" t="s">
        <v>396</v>
      </c>
      <c r="B168" s="293" t="s">
        <v>474</v>
      </c>
      <c r="C168" s="293">
        <v>662</v>
      </c>
      <c r="D168" s="293" t="s">
        <v>389</v>
      </c>
      <c r="E168" s="293" t="s">
        <v>725</v>
      </c>
      <c r="G168" s="293" t="s">
        <v>15</v>
      </c>
      <c r="H168" s="294">
        <v>0.24</v>
      </c>
      <c r="I168" s="294">
        <v>0</v>
      </c>
      <c r="J168" s="294">
        <f t="shared" si="4"/>
        <v>0.24</v>
      </c>
      <c r="K168" s="293" t="s">
        <v>812</v>
      </c>
      <c r="L168" s="291">
        <v>173</v>
      </c>
      <c r="M168" s="291">
        <v>0</v>
      </c>
      <c r="N168" s="291">
        <v>173</v>
      </c>
      <c r="O168" s="293" t="s">
        <v>812</v>
      </c>
      <c r="P168" s="292">
        <f t="shared" si="5"/>
        <v>720.83333333333337</v>
      </c>
    </row>
    <row r="169" spans="1:16">
      <c r="A169" s="293" t="s">
        <v>396</v>
      </c>
      <c r="B169" s="293" t="s">
        <v>474</v>
      </c>
      <c r="C169" s="293">
        <v>662</v>
      </c>
      <c r="D169" s="293" t="s">
        <v>389</v>
      </c>
      <c r="E169" s="293" t="s">
        <v>725</v>
      </c>
      <c r="G169" s="293" t="s">
        <v>15</v>
      </c>
      <c r="H169" s="294">
        <v>0.27</v>
      </c>
      <c r="I169" s="294">
        <v>0</v>
      </c>
      <c r="J169" s="294">
        <f t="shared" si="4"/>
        <v>0.27</v>
      </c>
      <c r="K169" s="293" t="s">
        <v>813</v>
      </c>
      <c r="L169" s="291">
        <v>191</v>
      </c>
      <c r="M169" s="291">
        <v>0</v>
      </c>
      <c r="N169" s="291">
        <v>191</v>
      </c>
      <c r="O169" s="293" t="s">
        <v>813</v>
      </c>
      <c r="P169" s="292">
        <f t="shared" si="5"/>
        <v>707.40740740740739</v>
      </c>
    </row>
    <row r="170" spans="1:16">
      <c r="A170" s="293" t="s">
        <v>396</v>
      </c>
      <c r="B170" s="293" t="s">
        <v>474</v>
      </c>
      <c r="C170" s="293">
        <v>662</v>
      </c>
      <c r="D170" s="293" t="s">
        <v>389</v>
      </c>
      <c r="E170" s="293" t="s">
        <v>725</v>
      </c>
      <c r="G170" s="293" t="s">
        <v>15</v>
      </c>
      <c r="H170" s="294">
        <v>0.34</v>
      </c>
      <c r="I170" s="294">
        <v>0</v>
      </c>
      <c r="J170" s="294">
        <f t="shared" si="4"/>
        <v>0.34</v>
      </c>
      <c r="K170" s="293" t="s">
        <v>814</v>
      </c>
      <c r="L170" s="291">
        <v>246</v>
      </c>
      <c r="M170" s="291">
        <v>0</v>
      </c>
      <c r="N170" s="291">
        <v>246</v>
      </c>
      <c r="O170" s="293" t="s">
        <v>814</v>
      </c>
      <c r="P170" s="292">
        <f t="shared" si="5"/>
        <v>723.52941176470586</v>
      </c>
    </row>
    <row r="171" spans="1:16">
      <c r="A171" s="293" t="s">
        <v>396</v>
      </c>
      <c r="B171" s="293" t="s">
        <v>474</v>
      </c>
      <c r="C171" s="293">
        <v>662</v>
      </c>
      <c r="D171" s="293" t="s">
        <v>389</v>
      </c>
      <c r="E171" s="293" t="s">
        <v>725</v>
      </c>
      <c r="G171" s="293" t="s">
        <v>15</v>
      </c>
      <c r="H171" s="294">
        <v>0.36</v>
      </c>
      <c r="I171" s="294">
        <v>0</v>
      </c>
      <c r="J171" s="294">
        <f t="shared" si="4"/>
        <v>0.36</v>
      </c>
      <c r="K171" s="293" t="s">
        <v>815</v>
      </c>
      <c r="L171" s="291">
        <v>261</v>
      </c>
      <c r="M171" s="291">
        <v>0</v>
      </c>
      <c r="N171" s="291">
        <v>261</v>
      </c>
      <c r="O171" s="293" t="s">
        <v>815</v>
      </c>
      <c r="P171" s="292">
        <f t="shared" si="5"/>
        <v>725</v>
      </c>
    </row>
    <row r="172" spans="1:16">
      <c r="A172" s="293" t="s">
        <v>396</v>
      </c>
      <c r="B172" s="293" t="s">
        <v>474</v>
      </c>
      <c r="C172" s="293">
        <v>662</v>
      </c>
      <c r="D172" s="293" t="s">
        <v>389</v>
      </c>
      <c r="E172" s="293" t="s">
        <v>725</v>
      </c>
      <c r="G172" s="293" t="s">
        <v>15</v>
      </c>
      <c r="H172" s="294">
        <v>0.43</v>
      </c>
      <c r="I172" s="294">
        <v>0</v>
      </c>
      <c r="J172" s="294">
        <f t="shared" si="4"/>
        <v>0.43</v>
      </c>
      <c r="K172" s="293" t="s">
        <v>816</v>
      </c>
      <c r="L172" s="291">
        <v>307</v>
      </c>
      <c r="M172" s="291">
        <v>0</v>
      </c>
      <c r="N172" s="291">
        <v>307</v>
      </c>
      <c r="O172" s="293" t="s">
        <v>816</v>
      </c>
      <c r="P172" s="292">
        <f t="shared" si="5"/>
        <v>713.95348837209303</v>
      </c>
    </row>
    <row r="173" spans="1:16">
      <c r="A173" s="293" t="s">
        <v>396</v>
      </c>
      <c r="B173" s="293" t="s">
        <v>474</v>
      </c>
      <c r="C173" s="293">
        <v>662</v>
      </c>
      <c r="D173" s="293" t="s">
        <v>389</v>
      </c>
      <c r="E173" s="293" t="s">
        <v>725</v>
      </c>
      <c r="G173" s="293" t="s">
        <v>15</v>
      </c>
      <c r="H173" s="294">
        <v>0.48</v>
      </c>
      <c r="I173" s="294">
        <v>0</v>
      </c>
      <c r="J173" s="294">
        <f t="shared" si="4"/>
        <v>0.48</v>
      </c>
      <c r="K173" s="293" t="s">
        <v>817</v>
      </c>
      <c r="L173" s="291">
        <v>345</v>
      </c>
      <c r="M173" s="291">
        <v>0</v>
      </c>
      <c r="N173" s="291">
        <v>345</v>
      </c>
      <c r="O173" s="293" t="s">
        <v>817</v>
      </c>
      <c r="P173" s="292">
        <f t="shared" si="5"/>
        <v>718.75</v>
      </c>
    </row>
    <row r="174" spans="1:16">
      <c r="A174" s="293" t="s">
        <v>396</v>
      </c>
      <c r="B174" s="293" t="s">
        <v>474</v>
      </c>
      <c r="C174" s="293">
        <v>662</v>
      </c>
      <c r="D174" s="293" t="s">
        <v>389</v>
      </c>
      <c r="E174" s="293" t="s">
        <v>725</v>
      </c>
      <c r="G174" s="293" t="s">
        <v>15</v>
      </c>
      <c r="H174" s="294">
        <v>0.67</v>
      </c>
      <c r="I174" s="294">
        <v>0</v>
      </c>
      <c r="J174" s="294">
        <f t="shared" si="4"/>
        <v>0.67</v>
      </c>
      <c r="K174" s="293" t="s">
        <v>818</v>
      </c>
      <c r="L174" s="291">
        <v>478</v>
      </c>
      <c r="M174" s="291">
        <v>0</v>
      </c>
      <c r="N174" s="291">
        <v>478</v>
      </c>
      <c r="O174" s="293" t="s">
        <v>818</v>
      </c>
      <c r="P174" s="292">
        <f t="shared" si="5"/>
        <v>713.43283582089543</v>
      </c>
    </row>
    <row r="175" spans="1:16">
      <c r="A175" s="293" t="s">
        <v>396</v>
      </c>
      <c r="B175" s="293" t="s">
        <v>474</v>
      </c>
      <c r="C175" s="293">
        <v>662</v>
      </c>
      <c r="D175" s="293" t="s">
        <v>389</v>
      </c>
      <c r="E175" s="293" t="s">
        <v>725</v>
      </c>
      <c r="G175" s="293" t="s">
        <v>15</v>
      </c>
      <c r="H175" s="294">
        <v>0.69</v>
      </c>
      <c r="I175" s="294">
        <v>0</v>
      </c>
      <c r="J175" s="294">
        <f t="shared" si="4"/>
        <v>0.69</v>
      </c>
      <c r="K175" s="293" t="s">
        <v>819</v>
      </c>
      <c r="L175" s="291">
        <v>497</v>
      </c>
      <c r="M175" s="291">
        <v>0</v>
      </c>
      <c r="N175" s="291">
        <v>497</v>
      </c>
      <c r="O175" s="293" t="s">
        <v>819</v>
      </c>
      <c r="P175" s="292">
        <f t="shared" si="5"/>
        <v>720.28985507246387</v>
      </c>
    </row>
    <row r="176" spans="1:16">
      <c r="A176" s="293" t="s">
        <v>396</v>
      </c>
      <c r="B176" s="293" t="s">
        <v>474</v>
      </c>
      <c r="C176" s="293">
        <v>662</v>
      </c>
      <c r="D176" s="293" t="s">
        <v>389</v>
      </c>
      <c r="E176" s="293" t="s">
        <v>725</v>
      </c>
      <c r="G176" s="293" t="s">
        <v>15</v>
      </c>
      <c r="H176" s="294">
        <v>1.1000000000000001</v>
      </c>
      <c r="I176" s="294">
        <v>0</v>
      </c>
      <c r="J176" s="294">
        <f t="shared" si="4"/>
        <v>1.1000000000000001</v>
      </c>
      <c r="K176" s="293" t="s">
        <v>820</v>
      </c>
      <c r="L176" s="291">
        <v>789</v>
      </c>
      <c r="M176" s="291">
        <v>0</v>
      </c>
      <c r="N176" s="291">
        <v>789</v>
      </c>
      <c r="O176" s="293" t="s">
        <v>820</v>
      </c>
      <c r="P176" s="292">
        <f t="shared" si="5"/>
        <v>717.27272727272725</v>
      </c>
    </row>
    <row r="177" spans="1:16">
      <c r="A177" s="293" t="s">
        <v>396</v>
      </c>
      <c r="B177" s="293" t="s">
        <v>474</v>
      </c>
      <c r="C177" s="293">
        <v>662</v>
      </c>
      <c r="D177" s="293" t="s">
        <v>389</v>
      </c>
      <c r="E177" s="293" t="s">
        <v>725</v>
      </c>
      <c r="G177" s="293" t="s">
        <v>15</v>
      </c>
      <c r="H177" s="294">
        <v>1.1200000000000001</v>
      </c>
      <c r="I177" s="294">
        <v>0</v>
      </c>
      <c r="J177" s="294">
        <f t="shared" si="4"/>
        <v>1.1200000000000001</v>
      </c>
      <c r="K177" s="293" t="s">
        <v>821</v>
      </c>
      <c r="L177" s="291">
        <v>806</v>
      </c>
      <c r="M177" s="291">
        <v>0</v>
      </c>
      <c r="N177" s="291">
        <v>806</v>
      </c>
      <c r="O177" s="293" t="s">
        <v>821</v>
      </c>
      <c r="P177" s="292">
        <f t="shared" si="5"/>
        <v>719.64285714285711</v>
      </c>
    </row>
    <row r="178" spans="1:16">
      <c r="A178" s="293" t="s">
        <v>396</v>
      </c>
      <c r="B178" s="293" t="s">
        <v>474</v>
      </c>
      <c r="C178" s="293">
        <v>662</v>
      </c>
      <c r="D178" s="293" t="s">
        <v>389</v>
      </c>
      <c r="E178" s="293" t="s">
        <v>725</v>
      </c>
      <c r="G178" s="293" t="s">
        <v>15</v>
      </c>
      <c r="H178" s="294">
        <v>1.4</v>
      </c>
      <c r="I178" s="294">
        <v>0</v>
      </c>
      <c r="J178" s="294">
        <f t="shared" si="4"/>
        <v>1.4</v>
      </c>
      <c r="K178" s="293" t="s">
        <v>822</v>
      </c>
      <c r="L178" s="291">
        <v>1006</v>
      </c>
      <c r="M178" s="291">
        <v>0</v>
      </c>
      <c r="N178" s="291">
        <v>1006</v>
      </c>
      <c r="O178" s="293" t="s">
        <v>822</v>
      </c>
      <c r="P178" s="292">
        <f t="shared" si="5"/>
        <v>718.57142857142867</v>
      </c>
    </row>
    <row r="179" spans="1:16">
      <c r="A179" s="293" t="s">
        <v>396</v>
      </c>
      <c r="B179" s="293" t="s">
        <v>474</v>
      </c>
      <c r="C179" s="293">
        <v>662</v>
      </c>
      <c r="D179" s="293" t="s">
        <v>389</v>
      </c>
      <c r="E179" s="293" t="s">
        <v>725</v>
      </c>
      <c r="G179" s="293" t="s">
        <v>15</v>
      </c>
      <c r="H179" s="294">
        <v>1.41</v>
      </c>
      <c r="I179" s="294">
        <v>0</v>
      </c>
      <c r="J179" s="294">
        <f t="shared" si="4"/>
        <v>1.41</v>
      </c>
      <c r="K179" s="293" t="s">
        <v>823</v>
      </c>
      <c r="L179" s="291">
        <v>1012</v>
      </c>
      <c r="M179" s="291">
        <v>0</v>
      </c>
      <c r="N179" s="291">
        <v>1012</v>
      </c>
      <c r="O179" s="293" t="s">
        <v>823</v>
      </c>
      <c r="P179" s="292">
        <f t="shared" si="5"/>
        <v>717.73049645390074</v>
      </c>
    </row>
    <row r="180" spans="1:16">
      <c r="A180" s="293" t="s">
        <v>396</v>
      </c>
      <c r="B180" s="293" t="s">
        <v>474</v>
      </c>
      <c r="C180" s="293">
        <v>662</v>
      </c>
      <c r="D180" s="293" t="s">
        <v>389</v>
      </c>
      <c r="E180" s="293" t="s">
        <v>725</v>
      </c>
      <c r="G180" s="293" t="s">
        <v>15</v>
      </c>
      <c r="H180" s="294">
        <v>1.43</v>
      </c>
      <c r="I180" s="294">
        <v>0</v>
      </c>
      <c r="J180" s="294">
        <f t="shared" si="4"/>
        <v>1.43</v>
      </c>
      <c r="K180" s="293" t="s">
        <v>824</v>
      </c>
      <c r="L180" s="291">
        <v>1029</v>
      </c>
      <c r="M180" s="291">
        <v>0</v>
      </c>
      <c r="N180" s="291">
        <v>1029</v>
      </c>
      <c r="O180" s="293" t="s">
        <v>824</v>
      </c>
      <c r="P180" s="292">
        <f t="shared" si="5"/>
        <v>719.58041958041963</v>
      </c>
    </row>
    <row r="181" spans="1:16">
      <c r="A181" s="293" t="s">
        <v>396</v>
      </c>
      <c r="B181" s="293" t="s">
        <v>474</v>
      </c>
      <c r="C181" s="293">
        <v>662</v>
      </c>
      <c r="D181" s="293" t="s">
        <v>389</v>
      </c>
      <c r="E181" s="293" t="s">
        <v>725</v>
      </c>
      <c r="G181" s="293" t="s">
        <v>15</v>
      </c>
      <c r="H181" s="294">
        <v>1.7</v>
      </c>
      <c r="I181" s="294">
        <v>0</v>
      </c>
      <c r="J181" s="294">
        <f t="shared" si="4"/>
        <v>1.7</v>
      </c>
      <c r="K181" s="293" t="s">
        <v>825</v>
      </c>
      <c r="L181" s="291">
        <v>1222</v>
      </c>
      <c r="M181" s="291">
        <v>0</v>
      </c>
      <c r="N181" s="291">
        <v>1222</v>
      </c>
      <c r="O181" s="293" t="s">
        <v>825</v>
      </c>
      <c r="P181" s="292">
        <f t="shared" si="5"/>
        <v>718.82352941176475</v>
      </c>
    </row>
    <row r="182" spans="1:16">
      <c r="A182" s="293" t="s">
        <v>396</v>
      </c>
      <c r="B182" s="293" t="s">
        <v>474</v>
      </c>
      <c r="C182" s="293">
        <v>662</v>
      </c>
      <c r="D182" s="293" t="s">
        <v>389</v>
      </c>
      <c r="E182" s="293" t="s">
        <v>725</v>
      </c>
      <c r="G182" s="293" t="s">
        <v>15</v>
      </c>
      <c r="H182" s="294">
        <v>1.85</v>
      </c>
      <c r="I182" s="294">
        <v>0</v>
      </c>
      <c r="J182" s="294">
        <f t="shared" si="4"/>
        <v>1.85</v>
      </c>
      <c r="K182" s="293" t="s">
        <v>826</v>
      </c>
      <c r="L182" s="291">
        <v>1326</v>
      </c>
      <c r="M182" s="291">
        <v>0</v>
      </c>
      <c r="N182" s="291">
        <v>1326</v>
      </c>
      <c r="O182" s="293" t="s">
        <v>826</v>
      </c>
      <c r="P182" s="292">
        <f t="shared" si="5"/>
        <v>716.75675675675677</v>
      </c>
    </row>
    <row r="183" spans="1:16">
      <c r="A183" s="293" t="s">
        <v>396</v>
      </c>
      <c r="B183" s="293" t="s">
        <v>474</v>
      </c>
      <c r="C183" s="293">
        <v>662</v>
      </c>
      <c r="D183" s="293" t="s">
        <v>389</v>
      </c>
      <c r="E183" s="293" t="s">
        <v>725</v>
      </c>
      <c r="G183" s="293" t="s">
        <v>15</v>
      </c>
      <c r="H183" s="294">
        <v>1.94</v>
      </c>
      <c r="I183" s="294">
        <v>0</v>
      </c>
      <c r="J183" s="294">
        <f t="shared" si="4"/>
        <v>1.94</v>
      </c>
      <c r="K183" s="293" t="s">
        <v>827</v>
      </c>
      <c r="L183" s="291">
        <v>1393</v>
      </c>
      <c r="M183" s="291">
        <v>0</v>
      </c>
      <c r="N183" s="291">
        <v>1393</v>
      </c>
      <c r="O183" s="293" t="s">
        <v>827</v>
      </c>
      <c r="P183" s="292">
        <f t="shared" si="5"/>
        <v>718.04123711340208</v>
      </c>
    </row>
    <row r="184" spans="1:16">
      <c r="A184" s="293" t="s">
        <v>396</v>
      </c>
      <c r="B184" s="293" t="s">
        <v>474</v>
      </c>
      <c r="C184" s="293">
        <v>662</v>
      </c>
      <c r="D184" s="293" t="s">
        <v>389</v>
      </c>
      <c r="E184" s="293" t="s">
        <v>725</v>
      </c>
      <c r="G184" s="293" t="s">
        <v>15</v>
      </c>
      <c r="H184" s="294">
        <v>3</v>
      </c>
      <c r="I184" s="294">
        <v>0</v>
      </c>
      <c r="J184" s="294">
        <f t="shared" si="4"/>
        <v>3</v>
      </c>
      <c r="K184" s="293" t="s">
        <v>828</v>
      </c>
      <c r="L184" s="291">
        <v>2148</v>
      </c>
      <c r="M184" s="291">
        <v>0</v>
      </c>
      <c r="N184" s="291">
        <v>2148</v>
      </c>
      <c r="O184" s="293" t="s">
        <v>828</v>
      </c>
      <c r="P184" s="292">
        <f t="shared" si="5"/>
        <v>716</v>
      </c>
    </row>
    <row r="185" spans="1:16">
      <c r="A185" s="293" t="s">
        <v>396</v>
      </c>
      <c r="B185" s="293" t="s">
        <v>474</v>
      </c>
      <c r="C185" s="293">
        <v>662</v>
      </c>
      <c r="D185" s="293" t="s">
        <v>389</v>
      </c>
      <c r="E185" s="293" t="s">
        <v>725</v>
      </c>
      <c r="G185" s="293" t="s">
        <v>15</v>
      </c>
      <c r="H185" s="294">
        <v>13.66</v>
      </c>
      <c r="I185" s="294">
        <v>0</v>
      </c>
      <c r="J185" s="294">
        <f t="shared" si="4"/>
        <v>13.66</v>
      </c>
      <c r="K185" s="293" t="s">
        <v>829</v>
      </c>
      <c r="L185" s="291">
        <v>9798</v>
      </c>
      <c r="M185" s="291">
        <v>0</v>
      </c>
      <c r="N185" s="291">
        <v>9798</v>
      </c>
      <c r="O185" s="293" t="s">
        <v>829</v>
      </c>
      <c r="P185" s="292">
        <f t="shared" si="5"/>
        <v>717.27672035139096</v>
      </c>
    </row>
    <row r="186" spans="1:16">
      <c r="A186" s="293" t="s">
        <v>396</v>
      </c>
      <c r="B186" s="293" t="s">
        <v>474</v>
      </c>
      <c r="C186" s="293">
        <v>662</v>
      </c>
      <c r="D186" s="293" t="s">
        <v>389</v>
      </c>
      <c r="E186" s="293" t="s">
        <v>725</v>
      </c>
      <c r="G186" s="293" t="s">
        <v>15</v>
      </c>
      <c r="H186" s="294">
        <v>17.36</v>
      </c>
      <c r="I186" s="294">
        <v>0</v>
      </c>
      <c r="J186" s="294">
        <f t="shared" si="4"/>
        <v>17.36</v>
      </c>
      <c r="K186" s="293" t="s">
        <v>830</v>
      </c>
      <c r="L186" s="291">
        <v>12446</v>
      </c>
      <c r="M186" s="291">
        <v>0</v>
      </c>
      <c r="N186" s="291">
        <v>12446</v>
      </c>
      <c r="O186" s="293" t="s">
        <v>830</v>
      </c>
      <c r="P186" s="292">
        <f t="shared" si="5"/>
        <v>716.9354838709678</v>
      </c>
    </row>
    <row r="187" spans="1:16">
      <c r="A187" s="293" t="s">
        <v>396</v>
      </c>
      <c r="B187" s="293" t="s">
        <v>474</v>
      </c>
      <c r="C187" s="293">
        <v>662</v>
      </c>
      <c r="D187" s="293" t="s">
        <v>389</v>
      </c>
      <c r="E187" s="293" t="s">
        <v>725</v>
      </c>
      <c r="G187" s="293" t="s">
        <v>15</v>
      </c>
      <c r="H187" s="294">
        <v>25.8</v>
      </c>
      <c r="I187" s="294">
        <v>0</v>
      </c>
      <c r="J187" s="294">
        <f t="shared" si="4"/>
        <v>25.8</v>
      </c>
      <c r="K187" s="293" t="s">
        <v>831</v>
      </c>
      <c r="L187" s="291">
        <v>18502</v>
      </c>
      <c r="M187" s="291">
        <v>0</v>
      </c>
      <c r="N187" s="291">
        <v>18502</v>
      </c>
      <c r="O187" s="293" t="s">
        <v>831</v>
      </c>
      <c r="P187" s="292">
        <f t="shared" si="5"/>
        <v>717.1317829457364</v>
      </c>
    </row>
    <row r="188" spans="1:16">
      <c r="A188" s="293" t="s">
        <v>396</v>
      </c>
      <c r="B188" s="293" t="s">
        <v>474</v>
      </c>
      <c r="C188" s="293">
        <v>662</v>
      </c>
      <c r="D188" s="293" t="s">
        <v>389</v>
      </c>
      <c r="E188" s="293" t="s">
        <v>725</v>
      </c>
      <c r="G188" s="293" t="s">
        <v>15</v>
      </c>
      <c r="H188" s="294">
        <v>28.71</v>
      </c>
      <c r="I188" s="294">
        <v>0</v>
      </c>
      <c r="J188" s="294">
        <f t="shared" si="4"/>
        <v>28.71</v>
      </c>
      <c r="K188" s="293" t="s">
        <v>832</v>
      </c>
      <c r="L188" s="291">
        <v>20587</v>
      </c>
      <c r="M188" s="291">
        <v>0</v>
      </c>
      <c r="N188" s="291">
        <v>20587</v>
      </c>
      <c r="O188" s="293" t="s">
        <v>832</v>
      </c>
      <c r="P188" s="292">
        <f t="shared" si="5"/>
        <v>717.06722396377563</v>
      </c>
    </row>
    <row r="189" spans="1:16">
      <c r="A189" s="293" t="s">
        <v>396</v>
      </c>
      <c r="B189" s="293" t="s">
        <v>474</v>
      </c>
      <c r="C189" s="293">
        <v>662</v>
      </c>
      <c r="D189" s="293" t="s">
        <v>389</v>
      </c>
      <c r="E189" s="293" t="s">
        <v>725</v>
      </c>
      <c r="G189" s="293" t="s">
        <v>15</v>
      </c>
      <c r="H189" s="294">
        <v>29.19</v>
      </c>
      <c r="I189" s="294">
        <v>0</v>
      </c>
      <c r="J189" s="294">
        <f t="shared" si="4"/>
        <v>29.19</v>
      </c>
      <c r="K189" s="293" t="s">
        <v>833</v>
      </c>
      <c r="L189" s="291">
        <v>20931</v>
      </c>
      <c r="M189" s="291">
        <v>0</v>
      </c>
      <c r="N189" s="291">
        <v>20931</v>
      </c>
      <c r="O189" s="293" t="s">
        <v>833</v>
      </c>
      <c r="P189" s="292">
        <f t="shared" si="5"/>
        <v>717.0606372045221</v>
      </c>
    </row>
    <row r="190" spans="1:16">
      <c r="A190" s="293" t="s">
        <v>396</v>
      </c>
      <c r="B190" s="293" t="s">
        <v>474</v>
      </c>
      <c r="C190" s="293">
        <v>662</v>
      </c>
      <c r="D190" s="293" t="s">
        <v>389</v>
      </c>
      <c r="E190" s="293" t="s">
        <v>725</v>
      </c>
      <c r="G190" s="293" t="s">
        <v>15</v>
      </c>
      <c r="H190" s="294">
        <v>30.35</v>
      </c>
      <c r="I190" s="294">
        <v>0</v>
      </c>
      <c r="J190" s="294">
        <f t="shared" si="4"/>
        <v>30.35</v>
      </c>
      <c r="K190" s="293" t="s">
        <v>834</v>
      </c>
      <c r="L190" s="291">
        <v>21768</v>
      </c>
      <c r="M190" s="291">
        <v>0</v>
      </c>
      <c r="N190" s="291">
        <v>21768</v>
      </c>
      <c r="O190" s="293" t="s">
        <v>834</v>
      </c>
      <c r="P190" s="292">
        <f t="shared" si="5"/>
        <v>717.23228995057661</v>
      </c>
    </row>
    <row r="191" spans="1:16">
      <c r="A191" s="293" t="s">
        <v>396</v>
      </c>
      <c r="B191" s="293" t="s">
        <v>474</v>
      </c>
      <c r="C191" s="293">
        <v>662</v>
      </c>
      <c r="D191" s="293" t="s">
        <v>389</v>
      </c>
      <c r="E191" s="293" t="s">
        <v>725</v>
      </c>
      <c r="G191" s="293" t="s">
        <v>15</v>
      </c>
      <c r="H191" s="294">
        <v>74.22</v>
      </c>
      <c r="I191" s="294">
        <v>0</v>
      </c>
      <c r="J191" s="294">
        <f t="shared" si="4"/>
        <v>74.22</v>
      </c>
      <c r="K191" s="293" t="s">
        <v>835</v>
      </c>
      <c r="L191" s="291">
        <v>53225</v>
      </c>
      <c r="M191" s="291">
        <v>0</v>
      </c>
      <c r="N191" s="291">
        <v>53225</v>
      </c>
      <c r="O191" s="293" t="s">
        <v>835</v>
      </c>
      <c r="P191" s="292">
        <f t="shared" si="5"/>
        <v>717.12476421449742</v>
      </c>
    </row>
    <row r="192" spans="1:16">
      <c r="A192" s="293" t="s">
        <v>396</v>
      </c>
      <c r="B192" s="293" t="s">
        <v>474</v>
      </c>
      <c r="C192" s="293">
        <v>662</v>
      </c>
      <c r="D192" s="293" t="s">
        <v>389</v>
      </c>
      <c r="E192" s="293" t="s">
        <v>725</v>
      </c>
      <c r="G192" s="293" t="s">
        <v>15</v>
      </c>
      <c r="H192" s="294">
        <v>121.39</v>
      </c>
      <c r="I192" s="294">
        <v>0</v>
      </c>
      <c r="J192" s="294">
        <f t="shared" si="4"/>
        <v>121.39</v>
      </c>
      <c r="K192" s="293" t="s">
        <v>836</v>
      </c>
      <c r="L192" s="291">
        <v>87053</v>
      </c>
      <c r="M192" s="291">
        <v>0</v>
      </c>
      <c r="N192" s="291">
        <v>87053</v>
      </c>
      <c r="O192" s="293" t="s">
        <v>836</v>
      </c>
      <c r="P192" s="292">
        <f t="shared" si="5"/>
        <v>717.13485460087327</v>
      </c>
    </row>
    <row r="193" spans="1:16">
      <c r="A193" s="293" t="s">
        <v>396</v>
      </c>
      <c r="B193" s="293" t="s">
        <v>474</v>
      </c>
      <c r="C193" s="293">
        <v>662</v>
      </c>
      <c r="D193" s="293" t="s">
        <v>389</v>
      </c>
      <c r="E193" s="293" t="s">
        <v>725</v>
      </c>
      <c r="G193" s="293" t="s">
        <v>15</v>
      </c>
      <c r="H193" s="294">
        <v>173.41</v>
      </c>
      <c r="I193" s="294">
        <v>0</v>
      </c>
      <c r="J193" s="294">
        <f t="shared" si="4"/>
        <v>173.41</v>
      </c>
      <c r="K193" s="293" t="s">
        <v>837</v>
      </c>
      <c r="L193" s="291">
        <v>124353</v>
      </c>
      <c r="M193" s="291">
        <v>0</v>
      </c>
      <c r="N193" s="291">
        <v>124353</v>
      </c>
      <c r="O193" s="293" t="s">
        <v>837</v>
      </c>
      <c r="P193" s="292">
        <f t="shared" si="5"/>
        <v>717.1039732426043</v>
      </c>
    </row>
    <row r="194" spans="1:16">
      <c r="A194" s="293" t="s">
        <v>396</v>
      </c>
      <c r="B194" s="293" t="s">
        <v>474</v>
      </c>
      <c r="C194" s="293">
        <v>664</v>
      </c>
      <c r="D194" s="293" t="s">
        <v>389</v>
      </c>
      <c r="E194" s="293" t="s">
        <v>838</v>
      </c>
      <c r="G194" s="293" t="s">
        <v>365</v>
      </c>
      <c r="H194" s="294">
        <v>80.45</v>
      </c>
      <c r="I194" s="294">
        <v>0</v>
      </c>
      <c r="J194" s="294">
        <f t="shared" si="4"/>
        <v>80.45</v>
      </c>
      <c r="K194" s="293" t="s">
        <v>839</v>
      </c>
      <c r="L194" s="291">
        <v>58455</v>
      </c>
      <c r="M194" s="291">
        <v>0</v>
      </c>
      <c r="N194" s="291">
        <v>58455</v>
      </c>
      <c r="O194" s="293" t="s">
        <v>839</v>
      </c>
      <c r="P194" s="292">
        <f t="shared" si="5"/>
        <v>726.60037290242383</v>
      </c>
    </row>
    <row r="195" spans="1:16">
      <c r="A195" s="293" t="s">
        <v>396</v>
      </c>
      <c r="B195" s="293" t="s">
        <v>474</v>
      </c>
      <c r="C195" s="293">
        <v>664</v>
      </c>
      <c r="D195" s="293" t="s">
        <v>389</v>
      </c>
      <c r="E195" s="293" t="s">
        <v>838</v>
      </c>
      <c r="G195" s="293" t="s">
        <v>365</v>
      </c>
      <c r="H195" s="294">
        <v>148.24</v>
      </c>
      <c r="I195" s="294">
        <v>0</v>
      </c>
      <c r="J195" s="294">
        <f t="shared" si="4"/>
        <v>148.24</v>
      </c>
      <c r="K195" s="293" t="s">
        <v>840</v>
      </c>
      <c r="L195" s="291">
        <v>107713</v>
      </c>
      <c r="M195" s="291">
        <v>0</v>
      </c>
      <c r="N195" s="291">
        <v>107713</v>
      </c>
      <c r="O195" s="293" t="s">
        <v>840</v>
      </c>
      <c r="P195" s="292">
        <f t="shared" si="5"/>
        <v>726.61225040474903</v>
      </c>
    </row>
    <row r="196" spans="1:16">
      <c r="A196" s="293" t="s">
        <v>396</v>
      </c>
      <c r="B196" s="293" t="s">
        <v>474</v>
      </c>
      <c r="C196" s="293">
        <v>664</v>
      </c>
      <c r="D196" s="293" t="s">
        <v>389</v>
      </c>
      <c r="E196" s="293" t="s">
        <v>838</v>
      </c>
      <c r="G196" s="293" t="s">
        <v>365</v>
      </c>
      <c r="H196" s="294">
        <v>310.20999999999998</v>
      </c>
      <c r="I196" s="294">
        <v>0</v>
      </c>
      <c r="J196" s="294">
        <f t="shared" si="4"/>
        <v>310.20999999999998</v>
      </c>
      <c r="K196" s="293" t="s">
        <v>841</v>
      </c>
      <c r="L196" s="291">
        <v>225403</v>
      </c>
      <c r="M196" s="291">
        <v>0</v>
      </c>
      <c r="N196" s="291">
        <v>225403</v>
      </c>
      <c r="O196" s="293" t="s">
        <v>841</v>
      </c>
      <c r="P196" s="292">
        <f t="shared" si="5"/>
        <v>726.61422907062968</v>
      </c>
    </row>
    <row r="197" spans="1:16">
      <c r="A197" s="293" t="s">
        <v>396</v>
      </c>
      <c r="B197" s="293" t="s">
        <v>474</v>
      </c>
      <c r="C197" s="293">
        <v>664</v>
      </c>
      <c r="D197" s="293" t="s">
        <v>389</v>
      </c>
      <c r="E197" s="293" t="s">
        <v>838</v>
      </c>
      <c r="G197" s="293" t="s">
        <v>365</v>
      </c>
      <c r="H197" s="294">
        <v>942.84</v>
      </c>
      <c r="I197" s="294">
        <v>0</v>
      </c>
      <c r="J197" s="294">
        <f t="shared" si="4"/>
        <v>942.84</v>
      </c>
      <c r="K197" s="293" t="s">
        <v>842</v>
      </c>
      <c r="L197" s="291">
        <v>685084</v>
      </c>
      <c r="M197" s="291">
        <v>0</v>
      </c>
      <c r="N197" s="291">
        <v>685084</v>
      </c>
      <c r="O197" s="293" t="s">
        <v>842</v>
      </c>
      <c r="P197" s="292">
        <f t="shared" si="5"/>
        <v>726.61745365067236</v>
      </c>
    </row>
    <row r="198" spans="1:16">
      <c r="A198" s="293" t="s">
        <v>396</v>
      </c>
      <c r="B198" s="293" t="s">
        <v>474</v>
      </c>
      <c r="C198" s="293">
        <v>664</v>
      </c>
      <c r="D198" s="293" t="s">
        <v>389</v>
      </c>
      <c r="E198" s="293" t="s">
        <v>838</v>
      </c>
      <c r="G198" s="293" t="s">
        <v>365</v>
      </c>
      <c r="H198" s="294">
        <v>1124.56</v>
      </c>
      <c r="I198" s="294">
        <v>0</v>
      </c>
      <c r="J198" s="294">
        <f t="shared" si="4"/>
        <v>1124.56</v>
      </c>
      <c r="K198" s="293" t="s">
        <v>843</v>
      </c>
      <c r="L198" s="291">
        <v>817130</v>
      </c>
      <c r="M198" s="291">
        <v>0</v>
      </c>
      <c r="N198" s="291">
        <v>817130</v>
      </c>
      <c r="O198" s="293" t="s">
        <v>843</v>
      </c>
      <c r="P198" s="292">
        <f t="shared" si="5"/>
        <v>726.62196770292383</v>
      </c>
    </row>
    <row r="199" spans="1:16">
      <c r="A199" s="293" t="s">
        <v>396</v>
      </c>
      <c r="B199" s="293" t="s">
        <v>474</v>
      </c>
      <c r="C199" s="293">
        <v>664</v>
      </c>
      <c r="D199" s="293" t="s">
        <v>389</v>
      </c>
      <c r="E199" s="293" t="s">
        <v>838</v>
      </c>
      <c r="G199" s="293" t="s">
        <v>365</v>
      </c>
      <c r="H199" s="294">
        <v>3922.33</v>
      </c>
      <c r="I199" s="294">
        <v>0</v>
      </c>
      <c r="J199" s="294">
        <f t="shared" si="4"/>
        <v>3922.33</v>
      </c>
      <c r="K199" s="293" t="s">
        <v>844</v>
      </c>
      <c r="L199" s="291">
        <v>2850041</v>
      </c>
      <c r="M199" s="291">
        <v>0</v>
      </c>
      <c r="N199" s="291">
        <v>2850041</v>
      </c>
      <c r="O199" s="293" t="s">
        <v>844</v>
      </c>
      <c r="P199" s="292">
        <f t="shared" si="5"/>
        <v>726.61938184701444</v>
      </c>
    </row>
    <row r="200" spans="1:16">
      <c r="A200" s="293" t="s">
        <v>396</v>
      </c>
      <c r="B200" s="293" t="s">
        <v>474</v>
      </c>
      <c r="C200" s="293">
        <v>664</v>
      </c>
      <c r="D200" s="293" t="s">
        <v>389</v>
      </c>
      <c r="E200" s="293" t="s">
        <v>838</v>
      </c>
      <c r="G200" s="293" t="s">
        <v>365</v>
      </c>
      <c r="H200" s="294">
        <v>9153.85</v>
      </c>
      <c r="I200" s="294">
        <v>0</v>
      </c>
      <c r="J200" s="294">
        <f t="shared" si="4"/>
        <v>9153.85</v>
      </c>
      <c r="K200" s="293" t="s">
        <v>845</v>
      </c>
      <c r="L200" s="291">
        <v>6651370</v>
      </c>
      <c r="M200" s="291">
        <v>0</v>
      </c>
      <c r="N200" s="291">
        <v>6651370</v>
      </c>
      <c r="O200" s="293" t="s">
        <v>845</v>
      </c>
      <c r="P200" s="292">
        <f t="shared" si="5"/>
        <v>726.61994679834163</v>
      </c>
    </row>
    <row r="201" spans="1:16">
      <c r="A201" s="293" t="s">
        <v>396</v>
      </c>
      <c r="B201" s="293" t="s">
        <v>474</v>
      </c>
      <c r="C201" s="293">
        <v>664</v>
      </c>
      <c r="D201" s="293" t="s">
        <v>389</v>
      </c>
      <c r="E201" s="293" t="s">
        <v>838</v>
      </c>
      <c r="G201" s="293" t="s">
        <v>365</v>
      </c>
      <c r="H201" s="294">
        <v>11309.57</v>
      </c>
      <c r="I201" s="294">
        <v>0</v>
      </c>
      <c r="J201" s="294">
        <f t="shared" si="4"/>
        <v>11309.57</v>
      </c>
      <c r="K201" s="293" t="s">
        <v>846</v>
      </c>
      <c r="L201" s="291">
        <v>8217761</v>
      </c>
      <c r="M201" s="291">
        <v>0</v>
      </c>
      <c r="N201" s="291">
        <v>8217761</v>
      </c>
      <c r="O201" s="293" t="s">
        <v>846</v>
      </c>
      <c r="P201" s="292">
        <f t="shared" si="5"/>
        <v>726.62011022523404</v>
      </c>
    </row>
    <row r="202" spans="1:16">
      <c r="A202" s="293" t="s">
        <v>396</v>
      </c>
      <c r="B202" s="293" t="s">
        <v>474</v>
      </c>
      <c r="C202" s="293">
        <v>664</v>
      </c>
      <c r="D202" s="293" t="s">
        <v>389</v>
      </c>
      <c r="E202" s="293" t="s">
        <v>838</v>
      </c>
      <c r="G202" s="293" t="s">
        <v>365</v>
      </c>
      <c r="H202" s="294">
        <v>18112.2</v>
      </c>
      <c r="I202" s="294">
        <v>0</v>
      </c>
      <c r="J202" s="294">
        <f t="shared" ref="J202:J265" si="6">+H202-I202</f>
        <v>18112.2</v>
      </c>
      <c r="K202" s="293" t="s">
        <v>847</v>
      </c>
      <c r="L202" s="291">
        <v>13160687</v>
      </c>
      <c r="M202" s="291">
        <v>0</v>
      </c>
      <c r="N202" s="291">
        <v>13160687</v>
      </c>
      <c r="O202" s="293" t="s">
        <v>847</v>
      </c>
      <c r="P202" s="292">
        <f t="shared" ref="P202:P265" si="7">+N202/J202</f>
        <v>726.62001302989142</v>
      </c>
    </row>
    <row r="203" spans="1:16">
      <c r="A203" s="293" t="s">
        <v>396</v>
      </c>
      <c r="B203" s="293" t="s">
        <v>474</v>
      </c>
      <c r="C203" s="293">
        <v>664</v>
      </c>
      <c r="D203" s="293" t="s">
        <v>389</v>
      </c>
      <c r="E203" s="293" t="s">
        <v>838</v>
      </c>
      <c r="G203" s="293" t="s">
        <v>365</v>
      </c>
      <c r="H203" s="294">
        <v>38091.29</v>
      </c>
      <c r="I203" s="294">
        <v>0</v>
      </c>
      <c r="J203" s="294">
        <f t="shared" si="6"/>
        <v>38091.29</v>
      </c>
      <c r="K203" s="293" t="s">
        <v>848</v>
      </c>
      <c r="L203" s="291">
        <v>27677895</v>
      </c>
      <c r="M203" s="291">
        <v>0</v>
      </c>
      <c r="N203" s="291">
        <v>27677895</v>
      </c>
      <c r="O203" s="293" t="s">
        <v>848</v>
      </c>
      <c r="P203" s="292">
        <f t="shared" si="7"/>
        <v>726.6200488353112</v>
      </c>
    </row>
    <row r="204" spans="1:16">
      <c r="A204" s="293" t="s">
        <v>396</v>
      </c>
      <c r="B204" s="293" t="s">
        <v>474</v>
      </c>
      <c r="C204" s="293">
        <v>664</v>
      </c>
      <c r="D204" s="293" t="s">
        <v>389</v>
      </c>
      <c r="E204" s="293" t="s">
        <v>838</v>
      </c>
      <c r="G204" s="293" t="s">
        <v>365</v>
      </c>
      <c r="H204" s="294">
        <v>57315.92</v>
      </c>
      <c r="I204" s="294">
        <v>0</v>
      </c>
      <c r="J204" s="294">
        <f t="shared" si="6"/>
        <v>57315.92</v>
      </c>
      <c r="K204" s="293" t="s">
        <v>849</v>
      </c>
      <c r="L204" s="291">
        <v>41646894</v>
      </c>
      <c r="M204" s="291">
        <v>0</v>
      </c>
      <c r="N204" s="291">
        <v>41646894</v>
      </c>
      <c r="O204" s="293" t="s">
        <v>849</v>
      </c>
      <c r="P204" s="292">
        <f t="shared" si="7"/>
        <v>726.62000365692461</v>
      </c>
    </row>
    <row r="205" spans="1:16">
      <c r="A205" s="293" t="s">
        <v>396</v>
      </c>
      <c r="B205" s="293" t="s">
        <v>474</v>
      </c>
      <c r="C205" s="293">
        <v>664</v>
      </c>
      <c r="D205" s="293" t="s">
        <v>389</v>
      </c>
      <c r="E205" s="293" t="s">
        <v>838</v>
      </c>
      <c r="G205" s="293" t="s">
        <v>365</v>
      </c>
      <c r="H205" s="294">
        <v>62280.79</v>
      </c>
      <c r="I205" s="294">
        <v>0</v>
      </c>
      <c r="J205" s="294">
        <f t="shared" si="6"/>
        <v>62280.79</v>
      </c>
      <c r="K205" s="293" t="s">
        <v>850</v>
      </c>
      <c r="L205" s="291">
        <v>45254467</v>
      </c>
      <c r="M205" s="291">
        <v>0</v>
      </c>
      <c r="N205" s="291">
        <v>45254467</v>
      </c>
      <c r="O205" s="293" t="s">
        <v>850</v>
      </c>
      <c r="P205" s="292">
        <f t="shared" si="7"/>
        <v>726.61998988773257</v>
      </c>
    </row>
    <row r="206" spans="1:16">
      <c r="A206" s="293" t="s">
        <v>396</v>
      </c>
      <c r="B206" s="293" t="s">
        <v>474</v>
      </c>
      <c r="C206" s="293">
        <v>664</v>
      </c>
      <c r="D206" s="293" t="s">
        <v>389</v>
      </c>
      <c r="E206" s="293" t="s">
        <v>838</v>
      </c>
      <c r="G206" s="293" t="s">
        <v>365</v>
      </c>
      <c r="H206" s="294">
        <v>90542.03</v>
      </c>
      <c r="I206" s="294">
        <v>0</v>
      </c>
      <c r="J206" s="294">
        <f t="shared" si="6"/>
        <v>90542.03</v>
      </c>
      <c r="K206" s="293" t="s">
        <v>851</v>
      </c>
      <c r="L206" s="291">
        <v>65789647</v>
      </c>
      <c r="M206" s="291">
        <v>0</v>
      </c>
      <c r="N206" s="291">
        <v>65789647</v>
      </c>
      <c r="O206" s="293" t="s">
        <v>851</v>
      </c>
      <c r="P206" s="292">
        <f t="shared" si="7"/>
        <v>726.61996864881428</v>
      </c>
    </row>
    <row r="207" spans="1:16">
      <c r="A207" s="293" t="s">
        <v>396</v>
      </c>
      <c r="B207" s="293" t="s">
        <v>474</v>
      </c>
      <c r="C207" s="293">
        <v>665</v>
      </c>
      <c r="D207" s="293" t="s">
        <v>389</v>
      </c>
      <c r="E207" s="293" t="s">
        <v>407</v>
      </c>
      <c r="G207" s="293" t="s">
        <v>11</v>
      </c>
      <c r="H207" s="294">
        <v>0.03</v>
      </c>
      <c r="I207" s="294">
        <v>0</v>
      </c>
      <c r="J207" s="294">
        <f t="shared" si="6"/>
        <v>0.03</v>
      </c>
      <c r="K207" s="293" t="s">
        <v>852</v>
      </c>
      <c r="L207" s="291">
        <v>24</v>
      </c>
      <c r="M207" s="291">
        <v>0</v>
      </c>
      <c r="N207" s="291">
        <v>24</v>
      </c>
      <c r="O207" s="293" t="s">
        <v>852</v>
      </c>
      <c r="P207" s="292">
        <f t="shared" si="7"/>
        <v>800</v>
      </c>
    </row>
    <row r="208" spans="1:16">
      <c r="A208" s="293" t="s">
        <v>396</v>
      </c>
      <c r="B208" s="293" t="s">
        <v>474</v>
      </c>
      <c r="C208" s="293">
        <v>665</v>
      </c>
      <c r="D208" s="293" t="s">
        <v>389</v>
      </c>
      <c r="E208" s="293" t="s">
        <v>407</v>
      </c>
      <c r="G208" s="293" t="s">
        <v>11</v>
      </c>
      <c r="H208" s="294">
        <v>0.26</v>
      </c>
      <c r="I208" s="294">
        <v>0</v>
      </c>
      <c r="J208" s="294">
        <f t="shared" si="6"/>
        <v>0.26</v>
      </c>
      <c r="K208" s="293" t="s">
        <v>853</v>
      </c>
      <c r="L208" s="291">
        <v>189</v>
      </c>
      <c r="M208" s="291">
        <v>0</v>
      </c>
      <c r="N208" s="291">
        <v>189</v>
      </c>
      <c r="O208" s="293" t="s">
        <v>853</v>
      </c>
      <c r="P208" s="292">
        <f t="shared" si="7"/>
        <v>726.92307692307691</v>
      </c>
    </row>
    <row r="209" spans="1:16">
      <c r="A209" s="293" t="s">
        <v>396</v>
      </c>
      <c r="B209" s="293" t="s">
        <v>474</v>
      </c>
      <c r="C209" s="293">
        <v>665</v>
      </c>
      <c r="D209" s="293" t="s">
        <v>389</v>
      </c>
      <c r="E209" s="293" t="s">
        <v>407</v>
      </c>
      <c r="G209" s="293" t="s">
        <v>11</v>
      </c>
      <c r="H209" s="294">
        <v>0.43</v>
      </c>
      <c r="I209" s="294">
        <v>0</v>
      </c>
      <c r="J209" s="294">
        <f t="shared" si="6"/>
        <v>0.43</v>
      </c>
      <c r="K209" s="293" t="s">
        <v>854</v>
      </c>
      <c r="L209" s="291">
        <v>320</v>
      </c>
      <c r="M209" s="291">
        <v>0</v>
      </c>
      <c r="N209" s="291">
        <v>320</v>
      </c>
      <c r="O209" s="293" t="s">
        <v>854</v>
      </c>
      <c r="P209" s="292">
        <f t="shared" si="7"/>
        <v>744.18604651162786</v>
      </c>
    </row>
    <row r="210" spans="1:16">
      <c r="A210" s="293" t="s">
        <v>396</v>
      </c>
      <c r="B210" s="293" t="s">
        <v>474</v>
      </c>
      <c r="C210" s="293">
        <v>665</v>
      </c>
      <c r="D210" s="293" t="s">
        <v>389</v>
      </c>
      <c r="E210" s="293" t="s">
        <v>407</v>
      </c>
      <c r="G210" s="293" t="s">
        <v>11</v>
      </c>
      <c r="H210" s="294">
        <v>0.91</v>
      </c>
      <c r="I210" s="294">
        <v>0</v>
      </c>
      <c r="J210" s="294">
        <f t="shared" si="6"/>
        <v>0.91</v>
      </c>
      <c r="K210" s="293" t="s">
        <v>855</v>
      </c>
      <c r="L210" s="291">
        <v>668</v>
      </c>
      <c r="M210" s="291">
        <v>0</v>
      </c>
      <c r="N210" s="291">
        <v>668</v>
      </c>
      <c r="O210" s="293" t="s">
        <v>855</v>
      </c>
      <c r="P210" s="292">
        <f t="shared" si="7"/>
        <v>734.06593406593402</v>
      </c>
    </row>
    <row r="211" spans="1:16">
      <c r="A211" s="293" t="s">
        <v>396</v>
      </c>
      <c r="B211" s="293" t="s">
        <v>474</v>
      </c>
      <c r="C211" s="293">
        <v>665</v>
      </c>
      <c r="D211" s="293" t="s">
        <v>389</v>
      </c>
      <c r="E211" s="293" t="s">
        <v>407</v>
      </c>
      <c r="G211" s="293" t="s">
        <v>11</v>
      </c>
      <c r="H211" s="294">
        <v>1.42</v>
      </c>
      <c r="I211" s="294">
        <v>0</v>
      </c>
      <c r="J211" s="294">
        <f t="shared" si="6"/>
        <v>1.42</v>
      </c>
      <c r="K211" s="293" t="s">
        <v>856</v>
      </c>
      <c r="L211" s="291">
        <v>1045</v>
      </c>
      <c r="M211" s="291">
        <v>0</v>
      </c>
      <c r="N211" s="291">
        <v>1045</v>
      </c>
      <c r="O211" s="293" t="s">
        <v>856</v>
      </c>
      <c r="P211" s="292">
        <f t="shared" si="7"/>
        <v>735.91549295774655</v>
      </c>
    </row>
    <row r="212" spans="1:16">
      <c r="A212" s="293" t="s">
        <v>396</v>
      </c>
      <c r="B212" s="293" t="s">
        <v>474</v>
      </c>
      <c r="C212" s="293">
        <v>665</v>
      </c>
      <c r="D212" s="293" t="s">
        <v>389</v>
      </c>
      <c r="E212" s="293" t="s">
        <v>407</v>
      </c>
      <c r="G212" s="293" t="s">
        <v>11</v>
      </c>
      <c r="H212" s="294">
        <v>1.47</v>
      </c>
      <c r="I212" s="294">
        <v>0</v>
      </c>
      <c r="J212" s="294">
        <f t="shared" si="6"/>
        <v>1.47</v>
      </c>
      <c r="K212" s="293" t="s">
        <v>857</v>
      </c>
      <c r="L212" s="291">
        <v>1082</v>
      </c>
      <c r="M212" s="291">
        <v>0</v>
      </c>
      <c r="N212" s="291">
        <v>1082</v>
      </c>
      <c r="O212" s="293" t="s">
        <v>857</v>
      </c>
      <c r="P212" s="292">
        <f t="shared" si="7"/>
        <v>736.05442176870747</v>
      </c>
    </row>
    <row r="213" spans="1:16">
      <c r="A213" s="293" t="s">
        <v>396</v>
      </c>
      <c r="B213" s="293" t="s">
        <v>474</v>
      </c>
      <c r="C213" s="293">
        <v>665</v>
      </c>
      <c r="D213" s="293" t="s">
        <v>389</v>
      </c>
      <c r="E213" s="293" t="s">
        <v>407</v>
      </c>
      <c r="G213" s="293" t="s">
        <v>11</v>
      </c>
      <c r="H213" s="294">
        <v>1.68</v>
      </c>
      <c r="I213" s="294">
        <v>0</v>
      </c>
      <c r="J213" s="294">
        <f t="shared" si="6"/>
        <v>1.68</v>
      </c>
      <c r="K213" s="293" t="s">
        <v>858</v>
      </c>
      <c r="L213" s="291">
        <v>1238</v>
      </c>
      <c r="M213" s="291">
        <v>0</v>
      </c>
      <c r="N213" s="291">
        <v>1238</v>
      </c>
      <c r="O213" s="293" t="s">
        <v>858</v>
      </c>
      <c r="P213" s="292">
        <f t="shared" si="7"/>
        <v>736.90476190476193</v>
      </c>
    </row>
    <row r="214" spans="1:16">
      <c r="A214" s="293" t="s">
        <v>396</v>
      </c>
      <c r="B214" s="293" t="s">
        <v>474</v>
      </c>
      <c r="C214" s="293">
        <v>665</v>
      </c>
      <c r="D214" s="293" t="s">
        <v>389</v>
      </c>
      <c r="E214" s="293" t="s">
        <v>407</v>
      </c>
      <c r="G214" s="293" t="s">
        <v>11</v>
      </c>
      <c r="H214" s="294">
        <v>2.2400000000000002</v>
      </c>
      <c r="I214" s="294">
        <v>0</v>
      </c>
      <c r="J214" s="294">
        <f t="shared" si="6"/>
        <v>2.2400000000000002</v>
      </c>
      <c r="K214" s="293" t="s">
        <v>859</v>
      </c>
      <c r="L214" s="291">
        <v>1651</v>
      </c>
      <c r="M214" s="291">
        <v>0</v>
      </c>
      <c r="N214" s="291">
        <v>1651</v>
      </c>
      <c r="O214" s="293" t="s">
        <v>859</v>
      </c>
      <c r="P214" s="292">
        <f t="shared" si="7"/>
        <v>737.05357142857133</v>
      </c>
    </row>
    <row r="215" spans="1:16">
      <c r="A215" s="293" t="s">
        <v>396</v>
      </c>
      <c r="B215" s="293" t="s">
        <v>474</v>
      </c>
      <c r="C215" s="293">
        <v>665</v>
      </c>
      <c r="D215" s="293" t="s">
        <v>389</v>
      </c>
      <c r="E215" s="293" t="s">
        <v>407</v>
      </c>
      <c r="G215" s="293" t="s">
        <v>11</v>
      </c>
      <c r="H215" s="294">
        <v>2.5099999999999998</v>
      </c>
      <c r="I215" s="294">
        <v>0</v>
      </c>
      <c r="J215" s="294">
        <f t="shared" si="6"/>
        <v>2.5099999999999998</v>
      </c>
      <c r="K215" s="293" t="s">
        <v>860</v>
      </c>
      <c r="L215" s="291">
        <v>1848</v>
      </c>
      <c r="M215" s="291">
        <v>0</v>
      </c>
      <c r="N215" s="291">
        <v>1848</v>
      </c>
      <c r="O215" s="293" t="s">
        <v>860</v>
      </c>
      <c r="P215" s="292">
        <f t="shared" si="7"/>
        <v>736.25498007968133</v>
      </c>
    </row>
    <row r="216" spans="1:16">
      <c r="A216" s="293" t="s">
        <v>396</v>
      </c>
      <c r="B216" s="293" t="s">
        <v>474</v>
      </c>
      <c r="C216" s="293">
        <v>665</v>
      </c>
      <c r="D216" s="293" t="s">
        <v>389</v>
      </c>
      <c r="E216" s="293" t="s">
        <v>407</v>
      </c>
      <c r="G216" s="293" t="s">
        <v>11</v>
      </c>
      <c r="H216" s="294">
        <v>2.76</v>
      </c>
      <c r="I216" s="294">
        <v>0</v>
      </c>
      <c r="J216" s="294">
        <f t="shared" si="6"/>
        <v>2.76</v>
      </c>
      <c r="K216" s="293" t="s">
        <v>861</v>
      </c>
      <c r="L216" s="291">
        <v>2027</v>
      </c>
      <c r="M216" s="291">
        <v>0</v>
      </c>
      <c r="N216" s="291">
        <v>2027</v>
      </c>
      <c r="O216" s="293" t="s">
        <v>861</v>
      </c>
      <c r="P216" s="292">
        <f t="shared" si="7"/>
        <v>734.4202898550725</v>
      </c>
    </row>
    <row r="217" spans="1:16">
      <c r="A217" s="293" t="s">
        <v>396</v>
      </c>
      <c r="B217" s="293" t="s">
        <v>474</v>
      </c>
      <c r="C217" s="293">
        <v>665</v>
      </c>
      <c r="D217" s="293" t="s">
        <v>389</v>
      </c>
      <c r="E217" s="293" t="s">
        <v>407</v>
      </c>
      <c r="G217" s="293" t="s">
        <v>11</v>
      </c>
      <c r="H217" s="294">
        <v>3.06</v>
      </c>
      <c r="I217" s="294">
        <v>0</v>
      </c>
      <c r="J217" s="294">
        <f t="shared" si="6"/>
        <v>3.06</v>
      </c>
      <c r="K217" s="293" t="s">
        <v>862</v>
      </c>
      <c r="L217" s="291">
        <v>2252</v>
      </c>
      <c r="M217" s="291">
        <v>0</v>
      </c>
      <c r="N217" s="291">
        <v>2252</v>
      </c>
      <c r="O217" s="293" t="s">
        <v>862</v>
      </c>
      <c r="P217" s="292">
        <f t="shared" si="7"/>
        <v>735.94771241830063</v>
      </c>
    </row>
    <row r="218" spans="1:16">
      <c r="A218" s="293" t="s">
        <v>396</v>
      </c>
      <c r="B218" s="293" t="s">
        <v>474</v>
      </c>
      <c r="C218" s="293">
        <v>665</v>
      </c>
      <c r="D218" s="293" t="s">
        <v>389</v>
      </c>
      <c r="E218" s="293" t="s">
        <v>407</v>
      </c>
      <c r="G218" s="293" t="s">
        <v>11</v>
      </c>
      <c r="H218" s="294">
        <v>3.08</v>
      </c>
      <c r="I218" s="294">
        <v>0</v>
      </c>
      <c r="J218" s="294">
        <f t="shared" si="6"/>
        <v>3.08</v>
      </c>
      <c r="K218" s="293" t="s">
        <v>863</v>
      </c>
      <c r="L218" s="291">
        <v>2267</v>
      </c>
      <c r="M218" s="291">
        <v>0</v>
      </c>
      <c r="N218" s="291">
        <v>2267</v>
      </c>
      <c r="O218" s="293" t="s">
        <v>863</v>
      </c>
      <c r="P218" s="292">
        <f t="shared" si="7"/>
        <v>736.03896103896102</v>
      </c>
    </row>
    <row r="219" spans="1:16">
      <c r="A219" s="293" t="s">
        <v>396</v>
      </c>
      <c r="B219" s="293" t="s">
        <v>474</v>
      </c>
      <c r="C219" s="293">
        <v>665</v>
      </c>
      <c r="D219" s="293" t="s">
        <v>389</v>
      </c>
      <c r="E219" s="293" t="s">
        <v>407</v>
      </c>
      <c r="G219" s="293" t="s">
        <v>11</v>
      </c>
      <c r="H219" s="294">
        <v>3.29</v>
      </c>
      <c r="I219" s="294">
        <v>0</v>
      </c>
      <c r="J219" s="294">
        <f t="shared" si="6"/>
        <v>3.29</v>
      </c>
      <c r="K219" s="293" t="s">
        <v>864</v>
      </c>
      <c r="L219" s="291">
        <v>2417</v>
      </c>
      <c r="M219" s="291">
        <v>0</v>
      </c>
      <c r="N219" s="291">
        <v>2417</v>
      </c>
      <c r="O219" s="293" t="s">
        <v>864</v>
      </c>
      <c r="P219" s="292">
        <f t="shared" si="7"/>
        <v>734.65045592705167</v>
      </c>
    </row>
    <row r="220" spans="1:16">
      <c r="A220" s="293" t="s">
        <v>396</v>
      </c>
      <c r="B220" s="293" t="s">
        <v>474</v>
      </c>
      <c r="C220" s="293">
        <v>665</v>
      </c>
      <c r="D220" s="293" t="s">
        <v>389</v>
      </c>
      <c r="E220" s="293" t="s">
        <v>407</v>
      </c>
      <c r="G220" s="293" t="s">
        <v>11</v>
      </c>
      <c r="H220" s="294">
        <v>3.39</v>
      </c>
      <c r="I220" s="294">
        <v>0</v>
      </c>
      <c r="J220" s="294">
        <f t="shared" si="6"/>
        <v>3.39</v>
      </c>
      <c r="K220" s="293" t="s">
        <v>865</v>
      </c>
      <c r="L220" s="291">
        <v>2494</v>
      </c>
      <c r="M220" s="291">
        <v>0</v>
      </c>
      <c r="N220" s="291">
        <v>2494</v>
      </c>
      <c r="O220" s="293" t="s">
        <v>865</v>
      </c>
      <c r="P220" s="292">
        <f t="shared" si="7"/>
        <v>735.69321533923301</v>
      </c>
    </row>
    <row r="221" spans="1:16">
      <c r="A221" s="293" t="s">
        <v>396</v>
      </c>
      <c r="B221" s="293" t="s">
        <v>474</v>
      </c>
      <c r="C221" s="293">
        <v>665</v>
      </c>
      <c r="D221" s="293" t="s">
        <v>389</v>
      </c>
      <c r="E221" s="293" t="s">
        <v>407</v>
      </c>
      <c r="G221" s="293" t="s">
        <v>11</v>
      </c>
      <c r="H221" s="294">
        <v>3.5</v>
      </c>
      <c r="I221" s="294">
        <v>0</v>
      </c>
      <c r="J221" s="294">
        <f t="shared" si="6"/>
        <v>3.5</v>
      </c>
      <c r="K221" s="293" t="s">
        <v>866</v>
      </c>
      <c r="L221" s="291">
        <v>2578</v>
      </c>
      <c r="M221" s="291">
        <v>0</v>
      </c>
      <c r="N221" s="291">
        <v>2578</v>
      </c>
      <c r="O221" s="293" t="s">
        <v>866</v>
      </c>
      <c r="P221" s="292">
        <f t="shared" si="7"/>
        <v>736.57142857142856</v>
      </c>
    </row>
    <row r="222" spans="1:16">
      <c r="A222" s="293" t="s">
        <v>396</v>
      </c>
      <c r="B222" s="293" t="s">
        <v>474</v>
      </c>
      <c r="C222" s="293">
        <v>665</v>
      </c>
      <c r="D222" s="293" t="s">
        <v>389</v>
      </c>
      <c r="E222" s="293" t="s">
        <v>407</v>
      </c>
      <c r="G222" s="293" t="s">
        <v>11</v>
      </c>
      <c r="H222" s="294">
        <v>3.66</v>
      </c>
      <c r="I222" s="294">
        <v>0</v>
      </c>
      <c r="J222" s="294">
        <f t="shared" si="6"/>
        <v>3.66</v>
      </c>
      <c r="K222" s="293" t="s">
        <v>867</v>
      </c>
      <c r="L222" s="291">
        <v>2695</v>
      </c>
      <c r="M222" s="291">
        <v>0</v>
      </c>
      <c r="N222" s="291">
        <v>2695</v>
      </c>
      <c r="O222" s="293" t="s">
        <v>867</v>
      </c>
      <c r="P222" s="292">
        <f t="shared" si="7"/>
        <v>736.33879781420762</v>
      </c>
    </row>
    <row r="223" spans="1:16">
      <c r="A223" s="293" t="s">
        <v>396</v>
      </c>
      <c r="B223" s="293" t="s">
        <v>474</v>
      </c>
      <c r="C223" s="293">
        <v>665</v>
      </c>
      <c r="D223" s="293" t="s">
        <v>389</v>
      </c>
      <c r="E223" s="293" t="s">
        <v>407</v>
      </c>
      <c r="G223" s="293" t="s">
        <v>11</v>
      </c>
      <c r="H223" s="294">
        <v>3.99</v>
      </c>
      <c r="I223" s="294">
        <v>0</v>
      </c>
      <c r="J223" s="294">
        <f t="shared" si="6"/>
        <v>3.99</v>
      </c>
      <c r="K223" s="293" t="s">
        <v>868</v>
      </c>
      <c r="L223" s="291">
        <v>2932</v>
      </c>
      <c r="M223" s="291">
        <v>0</v>
      </c>
      <c r="N223" s="291">
        <v>2932</v>
      </c>
      <c r="O223" s="293" t="s">
        <v>868</v>
      </c>
      <c r="P223" s="292">
        <f t="shared" si="7"/>
        <v>734.83709273182956</v>
      </c>
    </row>
    <row r="224" spans="1:16">
      <c r="A224" s="293" t="s">
        <v>396</v>
      </c>
      <c r="B224" s="293" t="s">
        <v>474</v>
      </c>
      <c r="C224" s="293">
        <v>665</v>
      </c>
      <c r="D224" s="293" t="s">
        <v>389</v>
      </c>
      <c r="E224" s="293" t="s">
        <v>407</v>
      </c>
      <c r="G224" s="293" t="s">
        <v>11</v>
      </c>
      <c r="H224" s="294">
        <v>4.47</v>
      </c>
      <c r="I224" s="294">
        <v>0</v>
      </c>
      <c r="J224" s="294">
        <f t="shared" si="6"/>
        <v>4.47</v>
      </c>
      <c r="K224" s="293" t="s">
        <v>869</v>
      </c>
      <c r="L224" s="291">
        <v>3291</v>
      </c>
      <c r="M224" s="291">
        <v>0</v>
      </c>
      <c r="N224" s="291">
        <v>3291</v>
      </c>
      <c r="O224" s="293" t="s">
        <v>869</v>
      </c>
      <c r="P224" s="292">
        <f t="shared" si="7"/>
        <v>736.24161073825508</v>
      </c>
    </row>
    <row r="225" spans="1:16">
      <c r="A225" s="293" t="s">
        <v>396</v>
      </c>
      <c r="B225" s="293" t="s">
        <v>474</v>
      </c>
      <c r="C225" s="293">
        <v>665</v>
      </c>
      <c r="D225" s="293" t="s">
        <v>389</v>
      </c>
      <c r="E225" s="293" t="s">
        <v>407</v>
      </c>
      <c r="G225" s="293" t="s">
        <v>11</v>
      </c>
      <c r="H225" s="294">
        <v>4.51</v>
      </c>
      <c r="I225" s="294">
        <v>0</v>
      </c>
      <c r="J225" s="294">
        <f t="shared" si="6"/>
        <v>4.51</v>
      </c>
      <c r="K225" s="293" t="s">
        <v>870</v>
      </c>
      <c r="L225" s="291">
        <v>3315</v>
      </c>
      <c r="M225" s="291">
        <v>0</v>
      </c>
      <c r="N225" s="291">
        <v>3315</v>
      </c>
      <c r="O225" s="293" t="s">
        <v>870</v>
      </c>
      <c r="P225" s="292">
        <f t="shared" si="7"/>
        <v>735.03325942350341</v>
      </c>
    </row>
    <row r="226" spans="1:16">
      <c r="A226" s="293" t="s">
        <v>396</v>
      </c>
      <c r="B226" s="293" t="s">
        <v>474</v>
      </c>
      <c r="C226" s="293">
        <v>665</v>
      </c>
      <c r="D226" s="293" t="s">
        <v>389</v>
      </c>
      <c r="E226" s="293" t="s">
        <v>407</v>
      </c>
      <c r="G226" s="293" t="s">
        <v>11</v>
      </c>
      <c r="H226" s="294">
        <v>4.67</v>
      </c>
      <c r="I226" s="294">
        <v>0</v>
      </c>
      <c r="J226" s="294">
        <f t="shared" si="6"/>
        <v>4.67</v>
      </c>
      <c r="K226" s="293" t="s">
        <v>871</v>
      </c>
      <c r="L226" s="291">
        <v>3433</v>
      </c>
      <c r="M226" s="291">
        <v>0</v>
      </c>
      <c r="N226" s="291">
        <v>3433</v>
      </c>
      <c r="O226" s="293" t="s">
        <v>871</v>
      </c>
      <c r="P226" s="292">
        <f t="shared" si="7"/>
        <v>735.11777301927191</v>
      </c>
    </row>
    <row r="227" spans="1:16">
      <c r="A227" s="293" t="s">
        <v>396</v>
      </c>
      <c r="B227" s="293" t="s">
        <v>474</v>
      </c>
      <c r="C227" s="293">
        <v>665</v>
      </c>
      <c r="D227" s="293" t="s">
        <v>389</v>
      </c>
      <c r="E227" s="293" t="s">
        <v>407</v>
      </c>
      <c r="G227" s="293" t="s">
        <v>11</v>
      </c>
      <c r="H227" s="294">
        <v>5.0599999999999996</v>
      </c>
      <c r="I227" s="294">
        <v>0</v>
      </c>
      <c r="J227" s="294">
        <f t="shared" si="6"/>
        <v>5.0599999999999996</v>
      </c>
      <c r="K227" s="293" t="s">
        <v>872</v>
      </c>
      <c r="L227" s="291">
        <v>3720</v>
      </c>
      <c r="M227" s="291">
        <v>0</v>
      </c>
      <c r="N227" s="291">
        <v>3720</v>
      </c>
      <c r="O227" s="293" t="s">
        <v>872</v>
      </c>
      <c r="P227" s="292">
        <f t="shared" si="7"/>
        <v>735.17786561264825</v>
      </c>
    </row>
    <row r="228" spans="1:16">
      <c r="A228" s="293" t="s">
        <v>396</v>
      </c>
      <c r="B228" s="293" t="s">
        <v>474</v>
      </c>
      <c r="C228" s="293">
        <v>665</v>
      </c>
      <c r="D228" s="293" t="s">
        <v>389</v>
      </c>
      <c r="E228" s="293" t="s">
        <v>407</v>
      </c>
      <c r="G228" s="293" t="s">
        <v>11</v>
      </c>
      <c r="H228" s="294">
        <v>6.22</v>
      </c>
      <c r="I228" s="294">
        <v>0</v>
      </c>
      <c r="J228" s="294">
        <f t="shared" si="6"/>
        <v>6.22</v>
      </c>
      <c r="K228" s="293" t="s">
        <v>873</v>
      </c>
      <c r="L228" s="291">
        <v>4574</v>
      </c>
      <c r="M228" s="291">
        <v>0</v>
      </c>
      <c r="N228" s="291">
        <v>4574</v>
      </c>
      <c r="O228" s="293" t="s">
        <v>873</v>
      </c>
      <c r="P228" s="292">
        <f t="shared" si="7"/>
        <v>735.3697749196142</v>
      </c>
    </row>
    <row r="229" spans="1:16">
      <c r="A229" s="293" t="s">
        <v>396</v>
      </c>
      <c r="B229" s="293" t="s">
        <v>474</v>
      </c>
      <c r="C229" s="293">
        <v>665</v>
      </c>
      <c r="D229" s="293" t="s">
        <v>389</v>
      </c>
      <c r="E229" s="293" t="s">
        <v>407</v>
      </c>
      <c r="G229" s="293" t="s">
        <v>11</v>
      </c>
      <c r="H229" s="294">
        <v>6.4</v>
      </c>
      <c r="I229" s="294">
        <v>0</v>
      </c>
      <c r="J229" s="294">
        <f t="shared" si="6"/>
        <v>6.4</v>
      </c>
      <c r="K229" s="293" t="s">
        <v>874</v>
      </c>
      <c r="L229" s="291">
        <v>4708</v>
      </c>
      <c r="M229" s="291">
        <v>0</v>
      </c>
      <c r="N229" s="291">
        <v>4708</v>
      </c>
      <c r="O229" s="293" t="s">
        <v>874</v>
      </c>
      <c r="P229" s="292">
        <f t="shared" si="7"/>
        <v>735.625</v>
      </c>
    </row>
    <row r="230" spans="1:16">
      <c r="A230" s="293" t="s">
        <v>396</v>
      </c>
      <c r="B230" s="293" t="s">
        <v>474</v>
      </c>
      <c r="C230" s="293">
        <v>665</v>
      </c>
      <c r="D230" s="293" t="s">
        <v>389</v>
      </c>
      <c r="E230" s="293" t="s">
        <v>407</v>
      </c>
      <c r="G230" s="293" t="s">
        <v>11</v>
      </c>
      <c r="H230" s="294">
        <v>6.41</v>
      </c>
      <c r="I230" s="294">
        <v>0</v>
      </c>
      <c r="J230" s="294">
        <f t="shared" si="6"/>
        <v>6.41</v>
      </c>
      <c r="K230" s="293" t="s">
        <v>875</v>
      </c>
      <c r="L230" s="291">
        <v>4718</v>
      </c>
      <c r="M230" s="291">
        <v>0</v>
      </c>
      <c r="N230" s="291">
        <v>4718</v>
      </c>
      <c r="O230" s="293" t="s">
        <v>875</v>
      </c>
      <c r="P230" s="292">
        <f t="shared" si="7"/>
        <v>736.03744149765987</v>
      </c>
    </row>
    <row r="231" spans="1:16">
      <c r="A231" s="293" t="s">
        <v>396</v>
      </c>
      <c r="B231" s="293" t="s">
        <v>474</v>
      </c>
      <c r="C231" s="293">
        <v>665</v>
      </c>
      <c r="D231" s="293" t="s">
        <v>389</v>
      </c>
      <c r="E231" s="293" t="s">
        <v>407</v>
      </c>
      <c r="G231" s="293" t="s">
        <v>11</v>
      </c>
      <c r="H231" s="294">
        <v>6.49</v>
      </c>
      <c r="I231" s="294">
        <v>0</v>
      </c>
      <c r="J231" s="294">
        <f t="shared" si="6"/>
        <v>6.49</v>
      </c>
      <c r="K231" s="293" t="s">
        <v>876</v>
      </c>
      <c r="L231" s="291">
        <v>4772</v>
      </c>
      <c r="M231" s="291">
        <v>0</v>
      </c>
      <c r="N231" s="291">
        <v>4772</v>
      </c>
      <c r="O231" s="293" t="s">
        <v>876</v>
      </c>
      <c r="P231" s="292">
        <f t="shared" si="7"/>
        <v>735.28505392912166</v>
      </c>
    </row>
    <row r="232" spans="1:16">
      <c r="A232" s="293" t="s">
        <v>396</v>
      </c>
      <c r="B232" s="293" t="s">
        <v>474</v>
      </c>
      <c r="C232" s="293">
        <v>665</v>
      </c>
      <c r="D232" s="293" t="s">
        <v>389</v>
      </c>
      <c r="E232" s="293" t="s">
        <v>407</v>
      </c>
      <c r="G232" s="293" t="s">
        <v>11</v>
      </c>
      <c r="H232" s="294">
        <v>6.89</v>
      </c>
      <c r="I232" s="294">
        <v>0</v>
      </c>
      <c r="J232" s="294">
        <f t="shared" si="6"/>
        <v>6.89</v>
      </c>
      <c r="K232" s="293" t="s">
        <v>877</v>
      </c>
      <c r="L232" s="291">
        <v>5071</v>
      </c>
      <c r="M232" s="291">
        <v>0</v>
      </c>
      <c r="N232" s="291">
        <v>5071</v>
      </c>
      <c r="O232" s="293" t="s">
        <v>877</v>
      </c>
      <c r="P232" s="292">
        <f t="shared" si="7"/>
        <v>735.99419448476056</v>
      </c>
    </row>
    <row r="233" spans="1:16">
      <c r="A233" s="293" t="s">
        <v>396</v>
      </c>
      <c r="B233" s="293" t="s">
        <v>474</v>
      </c>
      <c r="C233" s="293">
        <v>665</v>
      </c>
      <c r="D233" s="293" t="s">
        <v>389</v>
      </c>
      <c r="E233" s="293" t="s">
        <v>407</v>
      </c>
      <c r="G233" s="293" t="s">
        <v>11</v>
      </c>
      <c r="H233" s="294">
        <v>7.38</v>
      </c>
      <c r="I233" s="294">
        <v>0</v>
      </c>
      <c r="J233" s="294">
        <f t="shared" si="6"/>
        <v>7.38</v>
      </c>
      <c r="K233" s="293" t="s">
        <v>878</v>
      </c>
      <c r="L233" s="291">
        <v>5431</v>
      </c>
      <c r="M233" s="291">
        <v>0</v>
      </c>
      <c r="N233" s="291">
        <v>5431</v>
      </c>
      <c r="O233" s="293" t="s">
        <v>878</v>
      </c>
      <c r="P233" s="292">
        <f t="shared" si="7"/>
        <v>735.90785907859083</v>
      </c>
    </row>
    <row r="234" spans="1:16">
      <c r="A234" s="293" t="s">
        <v>396</v>
      </c>
      <c r="B234" s="293" t="s">
        <v>474</v>
      </c>
      <c r="C234" s="293">
        <v>665</v>
      </c>
      <c r="D234" s="293" t="s">
        <v>389</v>
      </c>
      <c r="E234" s="293" t="s">
        <v>407</v>
      </c>
      <c r="G234" s="293" t="s">
        <v>11</v>
      </c>
      <c r="H234" s="294">
        <v>8.2799999999999994</v>
      </c>
      <c r="I234" s="294">
        <v>0</v>
      </c>
      <c r="J234" s="294">
        <f t="shared" si="6"/>
        <v>8.2799999999999994</v>
      </c>
      <c r="K234" s="293" t="s">
        <v>879</v>
      </c>
      <c r="L234" s="291">
        <v>6089</v>
      </c>
      <c r="M234" s="291">
        <v>0</v>
      </c>
      <c r="N234" s="291">
        <v>6089</v>
      </c>
      <c r="O234" s="293" t="s">
        <v>879</v>
      </c>
      <c r="P234" s="292">
        <f t="shared" si="7"/>
        <v>735.38647342995171</v>
      </c>
    </row>
    <row r="235" spans="1:16">
      <c r="A235" s="293" t="s">
        <v>396</v>
      </c>
      <c r="B235" s="293" t="s">
        <v>474</v>
      </c>
      <c r="C235" s="293">
        <v>665</v>
      </c>
      <c r="D235" s="293" t="s">
        <v>389</v>
      </c>
      <c r="E235" s="293" t="s">
        <v>407</v>
      </c>
      <c r="G235" s="293" t="s">
        <v>11</v>
      </c>
      <c r="H235" s="294">
        <v>9.23</v>
      </c>
      <c r="I235" s="294">
        <v>0</v>
      </c>
      <c r="J235" s="294">
        <f t="shared" si="6"/>
        <v>9.23</v>
      </c>
      <c r="K235" s="293" t="s">
        <v>880</v>
      </c>
      <c r="L235" s="291">
        <v>6793</v>
      </c>
      <c r="M235" s="291">
        <v>0</v>
      </c>
      <c r="N235" s="291">
        <v>6793</v>
      </c>
      <c r="O235" s="293" t="s">
        <v>880</v>
      </c>
      <c r="P235" s="292">
        <f t="shared" si="7"/>
        <v>735.96966413867824</v>
      </c>
    </row>
    <row r="236" spans="1:16">
      <c r="A236" s="293" t="s">
        <v>396</v>
      </c>
      <c r="B236" s="293" t="s">
        <v>474</v>
      </c>
      <c r="C236" s="293">
        <v>665</v>
      </c>
      <c r="D236" s="293" t="s">
        <v>389</v>
      </c>
      <c r="E236" s="293" t="s">
        <v>407</v>
      </c>
      <c r="G236" s="293" t="s">
        <v>11</v>
      </c>
      <c r="H236" s="294">
        <v>9.4</v>
      </c>
      <c r="I236" s="294">
        <v>0</v>
      </c>
      <c r="J236" s="294">
        <f t="shared" si="6"/>
        <v>9.4</v>
      </c>
      <c r="K236" s="293" t="s">
        <v>881</v>
      </c>
      <c r="L236" s="291">
        <v>6919</v>
      </c>
      <c r="M236" s="291">
        <v>0</v>
      </c>
      <c r="N236" s="291">
        <v>6919</v>
      </c>
      <c r="O236" s="293" t="s">
        <v>881</v>
      </c>
      <c r="P236" s="292">
        <f t="shared" si="7"/>
        <v>736.063829787234</v>
      </c>
    </row>
    <row r="237" spans="1:16">
      <c r="A237" s="293" t="s">
        <v>396</v>
      </c>
      <c r="B237" s="293" t="s">
        <v>474</v>
      </c>
      <c r="C237" s="293">
        <v>665</v>
      </c>
      <c r="D237" s="293" t="s">
        <v>389</v>
      </c>
      <c r="E237" s="293" t="s">
        <v>407</v>
      </c>
      <c r="G237" s="293" t="s">
        <v>11</v>
      </c>
      <c r="H237" s="294">
        <v>9.84</v>
      </c>
      <c r="I237" s="294">
        <v>0</v>
      </c>
      <c r="J237" s="294">
        <f t="shared" si="6"/>
        <v>9.84</v>
      </c>
      <c r="K237" s="293" t="s">
        <v>882</v>
      </c>
      <c r="L237" s="291">
        <v>7236</v>
      </c>
      <c r="M237" s="291">
        <v>0</v>
      </c>
      <c r="N237" s="291">
        <v>7236</v>
      </c>
      <c r="O237" s="293" t="s">
        <v>882</v>
      </c>
      <c r="P237" s="292">
        <f t="shared" si="7"/>
        <v>735.36585365853659</v>
      </c>
    </row>
    <row r="238" spans="1:16">
      <c r="A238" s="293" t="s">
        <v>396</v>
      </c>
      <c r="B238" s="293" t="s">
        <v>474</v>
      </c>
      <c r="C238" s="293">
        <v>665</v>
      </c>
      <c r="D238" s="293" t="s">
        <v>389</v>
      </c>
      <c r="E238" s="293" t="s">
        <v>407</v>
      </c>
      <c r="G238" s="293" t="s">
        <v>11</v>
      </c>
      <c r="H238" s="294">
        <v>9.84</v>
      </c>
      <c r="I238" s="294">
        <v>0</v>
      </c>
      <c r="J238" s="294">
        <f t="shared" si="6"/>
        <v>9.84</v>
      </c>
      <c r="K238" s="293" t="s">
        <v>883</v>
      </c>
      <c r="L238" s="291">
        <v>7236</v>
      </c>
      <c r="M238" s="291">
        <v>0</v>
      </c>
      <c r="N238" s="291">
        <v>7236</v>
      </c>
      <c r="O238" s="293" t="s">
        <v>883</v>
      </c>
      <c r="P238" s="292">
        <f t="shared" si="7"/>
        <v>735.36585365853659</v>
      </c>
    </row>
    <row r="239" spans="1:16">
      <c r="A239" s="293" t="s">
        <v>396</v>
      </c>
      <c r="B239" s="293" t="s">
        <v>474</v>
      </c>
      <c r="C239" s="293">
        <v>665</v>
      </c>
      <c r="D239" s="293" t="s">
        <v>389</v>
      </c>
      <c r="E239" s="293" t="s">
        <v>407</v>
      </c>
      <c r="G239" s="293" t="s">
        <v>11</v>
      </c>
      <c r="H239" s="294">
        <v>9.85</v>
      </c>
      <c r="I239" s="294">
        <v>0</v>
      </c>
      <c r="J239" s="294">
        <f t="shared" si="6"/>
        <v>9.85</v>
      </c>
      <c r="K239" s="293" t="s">
        <v>884</v>
      </c>
      <c r="L239" s="291">
        <v>7246</v>
      </c>
      <c r="M239" s="291">
        <v>0</v>
      </c>
      <c r="N239" s="291">
        <v>7246</v>
      </c>
      <c r="O239" s="293" t="s">
        <v>884</v>
      </c>
      <c r="P239" s="292">
        <f t="shared" si="7"/>
        <v>735.63451776649754</v>
      </c>
    </row>
    <row r="240" spans="1:16">
      <c r="A240" s="293" t="s">
        <v>396</v>
      </c>
      <c r="B240" s="293" t="s">
        <v>474</v>
      </c>
      <c r="C240" s="293">
        <v>665</v>
      </c>
      <c r="D240" s="293" t="s">
        <v>389</v>
      </c>
      <c r="E240" s="293" t="s">
        <v>407</v>
      </c>
      <c r="G240" s="293" t="s">
        <v>11</v>
      </c>
      <c r="H240" s="294">
        <v>10.02</v>
      </c>
      <c r="I240" s="294">
        <v>0</v>
      </c>
      <c r="J240" s="294">
        <f t="shared" si="6"/>
        <v>10.02</v>
      </c>
      <c r="K240" s="293" t="s">
        <v>885</v>
      </c>
      <c r="L240" s="291">
        <v>7372</v>
      </c>
      <c r="M240" s="291">
        <v>0</v>
      </c>
      <c r="N240" s="291">
        <v>7372</v>
      </c>
      <c r="O240" s="293" t="s">
        <v>885</v>
      </c>
      <c r="P240" s="292">
        <f t="shared" si="7"/>
        <v>735.72854291417173</v>
      </c>
    </row>
    <row r="241" spans="1:16">
      <c r="A241" s="293" t="s">
        <v>396</v>
      </c>
      <c r="B241" s="293" t="s">
        <v>474</v>
      </c>
      <c r="C241" s="293">
        <v>665</v>
      </c>
      <c r="D241" s="293" t="s">
        <v>389</v>
      </c>
      <c r="E241" s="293" t="s">
        <v>407</v>
      </c>
      <c r="G241" s="293" t="s">
        <v>11</v>
      </c>
      <c r="H241" s="294">
        <v>10.46</v>
      </c>
      <c r="I241" s="294">
        <v>0</v>
      </c>
      <c r="J241" s="294">
        <f t="shared" si="6"/>
        <v>10.46</v>
      </c>
      <c r="K241" s="293" t="s">
        <v>886</v>
      </c>
      <c r="L241" s="291">
        <v>7695</v>
      </c>
      <c r="M241" s="291">
        <v>0</v>
      </c>
      <c r="N241" s="291">
        <v>7695</v>
      </c>
      <c r="O241" s="293" t="s">
        <v>886</v>
      </c>
      <c r="P241" s="292">
        <f t="shared" si="7"/>
        <v>735.65965583173988</v>
      </c>
    </row>
    <row r="242" spans="1:16">
      <c r="A242" s="293" t="s">
        <v>396</v>
      </c>
      <c r="B242" s="293" t="s">
        <v>474</v>
      </c>
      <c r="C242" s="293">
        <v>665</v>
      </c>
      <c r="D242" s="293" t="s">
        <v>389</v>
      </c>
      <c r="E242" s="293" t="s">
        <v>407</v>
      </c>
      <c r="G242" s="293" t="s">
        <v>11</v>
      </c>
      <c r="H242" s="294">
        <v>10.99</v>
      </c>
      <c r="I242" s="294">
        <v>0</v>
      </c>
      <c r="J242" s="294">
        <f t="shared" si="6"/>
        <v>10.99</v>
      </c>
      <c r="K242" s="293" t="s">
        <v>887</v>
      </c>
      <c r="L242" s="291">
        <v>8085</v>
      </c>
      <c r="M242" s="291">
        <v>0</v>
      </c>
      <c r="N242" s="291">
        <v>8085</v>
      </c>
      <c r="O242" s="293" t="s">
        <v>887</v>
      </c>
      <c r="P242" s="292">
        <f t="shared" si="7"/>
        <v>735.66878980891715</v>
      </c>
    </row>
    <row r="243" spans="1:16">
      <c r="A243" s="293" t="s">
        <v>396</v>
      </c>
      <c r="B243" s="293" t="s">
        <v>474</v>
      </c>
      <c r="C243" s="293">
        <v>665</v>
      </c>
      <c r="D243" s="293" t="s">
        <v>389</v>
      </c>
      <c r="E243" s="293" t="s">
        <v>407</v>
      </c>
      <c r="G243" s="293" t="s">
        <v>11</v>
      </c>
      <c r="H243" s="294">
        <v>11.12</v>
      </c>
      <c r="I243" s="294">
        <v>0</v>
      </c>
      <c r="J243" s="294">
        <f t="shared" si="6"/>
        <v>11.12</v>
      </c>
      <c r="K243" s="293" t="s">
        <v>888</v>
      </c>
      <c r="L243" s="291">
        <v>8180</v>
      </c>
      <c r="M243" s="291">
        <v>0</v>
      </c>
      <c r="N243" s="291">
        <v>8180</v>
      </c>
      <c r="O243" s="293" t="s">
        <v>888</v>
      </c>
      <c r="P243" s="292">
        <f t="shared" si="7"/>
        <v>735.61151079136698</v>
      </c>
    </row>
    <row r="244" spans="1:16">
      <c r="A244" s="293" t="s">
        <v>396</v>
      </c>
      <c r="B244" s="293" t="s">
        <v>474</v>
      </c>
      <c r="C244" s="293">
        <v>665</v>
      </c>
      <c r="D244" s="293" t="s">
        <v>389</v>
      </c>
      <c r="E244" s="293" t="s">
        <v>407</v>
      </c>
      <c r="G244" s="293" t="s">
        <v>11</v>
      </c>
      <c r="H244" s="294">
        <v>11.19</v>
      </c>
      <c r="I244" s="294">
        <v>0</v>
      </c>
      <c r="J244" s="294">
        <f t="shared" si="6"/>
        <v>11.19</v>
      </c>
      <c r="K244" s="293" t="s">
        <v>889</v>
      </c>
      <c r="L244" s="291">
        <v>8232</v>
      </c>
      <c r="M244" s="291">
        <v>0</v>
      </c>
      <c r="N244" s="291">
        <v>8232</v>
      </c>
      <c r="O244" s="293" t="s">
        <v>889</v>
      </c>
      <c r="P244" s="292">
        <f t="shared" si="7"/>
        <v>735.65683646112609</v>
      </c>
    </row>
    <row r="245" spans="1:16">
      <c r="A245" s="293" t="s">
        <v>396</v>
      </c>
      <c r="B245" s="293" t="s">
        <v>474</v>
      </c>
      <c r="C245" s="293">
        <v>665</v>
      </c>
      <c r="D245" s="293" t="s">
        <v>389</v>
      </c>
      <c r="E245" s="293" t="s">
        <v>407</v>
      </c>
      <c r="G245" s="293" t="s">
        <v>11</v>
      </c>
      <c r="H245" s="294">
        <v>11.58</v>
      </c>
      <c r="I245" s="294">
        <v>0</v>
      </c>
      <c r="J245" s="294">
        <f t="shared" si="6"/>
        <v>11.58</v>
      </c>
      <c r="K245" s="293" t="s">
        <v>890</v>
      </c>
      <c r="L245" s="291">
        <v>8520</v>
      </c>
      <c r="M245" s="291">
        <v>0</v>
      </c>
      <c r="N245" s="291">
        <v>8520</v>
      </c>
      <c r="O245" s="293" t="s">
        <v>890</v>
      </c>
      <c r="P245" s="292">
        <f t="shared" si="7"/>
        <v>735.75129533678751</v>
      </c>
    </row>
    <row r="246" spans="1:16">
      <c r="A246" s="293" t="s">
        <v>396</v>
      </c>
      <c r="B246" s="293" t="s">
        <v>474</v>
      </c>
      <c r="C246" s="293">
        <v>665</v>
      </c>
      <c r="D246" s="293" t="s">
        <v>389</v>
      </c>
      <c r="E246" s="293" t="s">
        <v>407</v>
      </c>
      <c r="G246" s="293" t="s">
        <v>11</v>
      </c>
      <c r="H246" s="294">
        <v>11.62</v>
      </c>
      <c r="I246" s="294">
        <v>0</v>
      </c>
      <c r="J246" s="294">
        <f t="shared" si="6"/>
        <v>11.62</v>
      </c>
      <c r="K246" s="293" t="s">
        <v>891</v>
      </c>
      <c r="L246" s="291">
        <v>8548</v>
      </c>
      <c r="M246" s="291">
        <v>0</v>
      </c>
      <c r="N246" s="291">
        <v>8548</v>
      </c>
      <c r="O246" s="293" t="s">
        <v>891</v>
      </c>
      <c r="P246" s="292">
        <f t="shared" si="7"/>
        <v>735.6282271944923</v>
      </c>
    </row>
    <row r="247" spans="1:16">
      <c r="A247" s="293" t="s">
        <v>396</v>
      </c>
      <c r="B247" s="293" t="s">
        <v>474</v>
      </c>
      <c r="C247" s="293">
        <v>665</v>
      </c>
      <c r="D247" s="293" t="s">
        <v>389</v>
      </c>
      <c r="E247" s="293" t="s">
        <v>407</v>
      </c>
      <c r="G247" s="293" t="s">
        <v>11</v>
      </c>
      <c r="H247" s="294">
        <v>11.7</v>
      </c>
      <c r="I247" s="294">
        <v>0</v>
      </c>
      <c r="J247" s="294">
        <f t="shared" si="6"/>
        <v>11.7</v>
      </c>
      <c r="K247" s="293" t="s">
        <v>892</v>
      </c>
      <c r="L247" s="291">
        <v>8609</v>
      </c>
      <c r="M247" s="291">
        <v>0</v>
      </c>
      <c r="N247" s="291">
        <v>8609</v>
      </c>
      <c r="O247" s="293" t="s">
        <v>892</v>
      </c>
      <c r="P247" s="292">
        <f t="shared" si="7"/>
        <v>735.81196581196582</v>
      </c>
    </row>
    <row r="248" spans="1:16">
      <c r="A248" s="293" t="s">
        <v>396</v>
      </c>
      <c r="B248" s="293" t="s">
        <v>474</v>
      </c>
      <c r="C248" s="293">
        <v>665</v>
      </c>
      <c r="D248" s="293" t="s">
        <v>389</v>
      </c>
      <c r="E248" s="293" t="s">
        <v>407</v>
      </c>
      <c r="G248" s="293" t="s">
        <v>11</v>
      </c>
      <c r="H248" s="294">
        <v>11.74</v>
      </c>
      <c r="I248" s="294">
        <v>0</v>
      </c>
      <c r="J248" s="294">
        <f t="shared" si="6"/>
        <v>11.74</v>
      </c>
      <c r="K248" s="293" t="s">
        <v>893</v>
      </c>
      <c r="L248" s="291">
        <v>8635</v>
      </c>
      <c r="M248" s="291">
        <v>0</v>
      </c>
      <c r="N248" s="291">
        <v>8635</v>
      </c>
      <c r="O248" s="293" t="s">
        <v>893</v>
      </c>
      <c r="P248" s="292">
        <f t="shared" si="7"/>
        <v>735.51959114139697</v>
      </c>
    </row>
    <row r="249" spans="1:16">
      <c r="A249" s="293" t="s">
        <v>396</v>
      </c>
      <c r="B249" s="293" t="s">
        <v>474</v>
      </c>
      <c r="C249" s="293">
        <v>665</v>
      </c>
      <c r="D249" s="293" t="s">
        <v>389</v>
      </c>
      <c r="E249" s="293" t="s">
        <v>407</v>
      </c>
      <c r="G249" s="293" t="s">
        <v>11</v>
      </c>
      <c r="H249" s="294">
        <v>11.76</v>
      </c>
      <c r="I249" s="294">
        <v>0</v>
      </c>
      <c r="J249" s="294">
        <f t="shared" si="6"/>
        <v>11.76</v>
      </c>
      <c r="K249" s="293" t="s">
        <v>894</v>
      </c>
      <c r="L249" s="291">
        <v>8650</v>
      </c>
      <c r="M249" s="291">
        <v>0</v>
      </c>
      <c r="N249" s="291">
        <v>8650</v>
      </c>
      <c r="O249" s="293" t="s">
        <v>894</v>
      </c>
      <c r="P249" s="292">
        <f t="shared" si="7"/>
        <v>735.54421768707482</v>
      </c>
    </row>
    <row r="250" spans="1:16">
      <c r="A250" s="293" t="s">
        <v>396</v>
      </c>
      <c r="B250" s="293" t="s">
        <v>474</v>
      </c>
      <c r="C250" s="293">
        <v>665</v>
      </c>
      <c r="D250" s="293" t="s">
        <v>389</v>
      </c>
      <c r="E250" s="293" t="s">
        <v>407</v>
      </c>
      <c r="G250" s="293" t="s">
        <v>11</v>
      </c>
      <c r="H250" s="294">
        <v>11.93</v>
      </c>
      <c r="I250" s="294">
        <v>0</v>
      </c>
      <c r="J250" s="294">
        <f t="shared" si="6"/>
        <v>11.93</v>
      </c>
      <c r="K250" s="293" t="s">
        <v>895</v>
      </c>
      <c r="L250" s="291">
        <v>8778</v>
      </c>
      <c r="M250" s="291">
        <v>0</v>
      </c>
      <c r="N250" s="291">
        <v>8778</v>
      </c>
      <c r="O250" s="293" t="s">
        <v>895</v>
      </c>
      <c r="P250" s="292">
        <f t="shared" si="7"/>
        <v>735.79212070410733</v>
      </c>
    </row>
    <row r="251" spans="1:16">
      <c r="A251" s="293" t="s">
        <v>396</v>
      </c>
      <c r="B251" s="293" t="s">
        <v>474</v>
      </c>
      <c r="C251" s="293">
        <v>665</v>
      </c>
      <c r="D251" s="293" t="s">
        <v>389</v>
      </c>
      <c r="E251" s="293" t="s">
        <v>407</v>
      </c>
      <c r="G251" s="293" t="s">
        <v>11</v>
      </c>
      <c r="H251" s="294">
        <v>12.03</v>
      </c>
      <c r="I251" s="294">
        <v>0</v>
      </c>
      <c r="J251" s="294">
        <f t="shared" si="6"/>
        <v>12.03</v>
      </c>
      <c r="K251" s="293" t="s">
        <v>896</v>
      </c>
      <c r="L251" s="291">
        <v>8848</v>
      </c>
      <c r="M251" s="291">
        <v>0</v>
      </c>
      <c r="N251" s="291">
        <v>8848</v>
      </c>
      <c r="O251" s="293" t="s">
        <v>896</v>
      </c>
      <c r="P251" s="292">
        <f t="shared" si="7"/>
        <v>735.4945968412303</v>
      </c>
    </row>
    <row r="252" spans="1:16">
      <c r="A252" s="293" t="s">
        <v>396</v>
      </c>
      <c r="B252" s="293" t="s">
        <v>474</v>
      </c>
      <c r="C252" s="293">
        <v>665</v>
      </c>
      <c r="D252" s="293" t="s">
        <v>389</v>
      </c>
      <c r="E252" s="293" t="s">
        <v>407</v>
      </c>
      <c r="G252" s="293" t="s">
        <v>11</v>
      </c>
      <c r="H252" s="294">
        <v>12.46</v>
      </c>
      <c r="I252" s="294">
        <v>0</v>
      </c>
      <c r="J252" s="294">
        <f t="shared" si="6"/>
        <v>12.46</v>
      </c>
      <c r="K252" s="293" t="s">
        <v>897</v>
      </c>
      <c r="L252" s="291">
        <v>9169</v>
      </c>
      <c r="M252" s="291">
        <v>0</v>
      </c>
      <c r="N252" s="291">
        <v>9169</v>
      </c>
      <c r="O252" s="293" t="s">
        <v>897</v>
      </c>
      <c r="P252" s="292">
        <f t="shared" si="7"/>
        <v>735.87479935794534</v>
      </c>
    </row>
    <row r="253" spans="1:16">
      <c r="A253" s="293" t="s">
        <v>396</v>
      </c>
      <c r="B253" s="293" t="s">
        <v>474</v>
      </c>
      <c r="C253" s="293">
        <v>665</v>
      </c>
      <c r="D253" s="293" t="s">
        <v>389</v>
      </c>
      <c r="E253" s="293" t="s">
        <v>407</v>
      </c>
      <c r="G253" s="293" t="s">
        <v>11</v>
      </c>
      <c r="H253" s="294">
        <v>12.47</v>
      </c>
      <c r="I253" s="294">
        <v>0</v>
      </c>
      <c r="J253" s="294">
        <f t="shared" si="6"/>
        <v>12.47</v>
      </c>
      <c r="K253" s="293" t="s">
        <v>898</v>
      </c>
      <c r="L253" s="291">
        <v>9172</v>
      </c>
      <c r="M253" s="291">
        <v>0</v>
      </c>
      <c r="N253" s="291">
        <v>9172</v>
      </c>
      <c r="O253" s="293" t="s">
        <v>899</v>
      </c>
      <c r="P253" s="292">
        <f t="shared" si="7"/>
        <v>735.52526062550112</v>
      </c>
    </row>
    <row r="254" spans="1:16">
      <c r="A254" s="293" t="s">
        <v>396</v>
      </c>
      <c r="B254" s="293" t="s">
        <v>474</v>
      </c>
      <c r="C254" s="293">
        <v>665</v>
      </c>
      <c r="D254" s="293" t="s">
        <v>389</v>
      </c>
      <c r="E254" s="293" t="s">
        <v>407</v>
      </c>
      <c r="G254" s="293" t="s">
        <v>11</v>
      </c>
      <c r="H254" s="294">
        <v>12.47</v>
      </c>
      <c r="I254" s="294">
        <v>0</v>
      </c>
      <c r="J254" s="294">
        <f t="shared" si="6"/>
        <v>12.47</v>
      </c>
      <c r="K254" s="293" t="s">
        <v>899</v>
      </c>
      <c r="L254" s="291">
        <v>9174</v>
      </c>
      <c r="M254" s="291">
        <v>0</v>
      </c>
      <c r="N254" s="291">
        <v>9174</v>
      </c>
      <c r="O254" s="293" t="s">
        <v>898</v>
      </c>
      <c r="P254" s="292">
        <f t="shared" si="7"/>
        <v>735.68564554931834</v>
      </c>
    </row>
    <row r="255" spans="1:16">
      <c r="A255" s="293" t="s">
        <v>396</v>
      </c>
      <c r="B255" s="293" t="s">
        <v>474</v>
      </c>
      <c r="C255" s="293">
        <v>665</v>
      </c>
      <c r="D255" s="293" t="s">
        <v>389</v>
      </c>
      <c r="E255" s="293" t="s">
        <v>407</v>
      </c>
      <c r="G255" s="293" t="s">
        <v>11</v>
      </c>
      <c r="H255" s="294">
        <v>12.59</v>
      </c>
      <c r="I255" s="294">
        <v>0</v>
      </c>
      <c r="J255" s="294">
        <f t="shared" si="6"/>
        <v>12.59</v>
      </c>
      <c r="K255" s="293" t="s">
        <v>900</v>
      </c>
      <c r="L255" s="291">
        <v>9264</v>
      </c>
      <c r="M255" s="291">
        <v>0</v>
      </c>
      <c r="N255" s="291">
        <v>9264</v>
      </c>
      <c r="O255" s="293" t="s">
        <v>901</v>
      </c>
      <c r="P255" s="292">
        <f t="shared" si="7"/>
        <v>735.82208101667993</v>
      </c>
    </row>
    <row r="256" spans="1:16">
      <c r="A256" s="293" t="s">
        <v>396</v>
      </c>
      <c r="B256" s="293" t="s">
        <v>474</v>
      </c>
      <c r="C256" s="293">
        <v>665</v>
      </c>
      <c r="D256" s="293" t="s">
        <v>389</v>
      </c>
      <c r="E256" s="293" t="s">
        <v>407</v>
      </c>
      <c r="G256" s="293" t="s">
        <v>11</v>
      </c>
      <c r="H256" s="294">
        <v>12.59</v>
      </c>
      <c r="I256" s="294">
        <v>0</v>
      </c>
      <c r="J256" s="294">
        <f t="shared" si="6"/>
        <v>12.59</v>
      </c>
      <c r="K256" s="293" t="s">
        <v>901</v>
      </c>
      <c r="L256" s="291">
        <v>9265</v>
      </c>
      <c r="M256" s="291">
        <v>0</v>
      </c>
      <c r="N256" s="291">
        <v>9265</v>
      </c>
      <c r="O256" s="293" t="s">
        <v>900</v>
      </c>
      <c r="P256" s="292">
        <f t="shared" si="7"/>
        <v>735.90150913423349</v>
      </c>
    </row>
    <row r="257" spans="1:16">
      <c r="A257" s="293" t="s">
        <v>396</v>
      </c>
      <c r="B257" s="293" t="s">
        <v>474</v>
      </c>
      <c r="C257" s="293">
        <v>665</v>
      </c>
      <c r="D257" s="293" t="s">
        <v>389</v>
      </c>
      <c r="E257" s="293" t="s">
        <v>407</v>
      </c>
      <c r="G257" s="293" t="s">
        <v>11</v>
      </c>
      <c r="H257" s="294">
        <v>12.62</v>
      </c>
      <c r="I257" s="294">
        <v>0</v>
      </c>
      <c r="J257" s="294">
        <f t="shared" si="6"/>
        <v>12.62</v>
      </c>
      <c r="K257" s="293" t="s">
        <v>902</v>
      </c>
      <c r="L257" s="291">
        <v>9281</v>
      </c>
      <c r="M257" s="291">
        <v>0</v>
      </c>
      <c r="N257" s="291">
        <v>9281</v>
      </c>
      <c r="O257" s="293" t="s">
        <v>902</v>
      </c>
      <c r="P257" s="292">
        <f t="shared" si="7"/>
        <v>735.419968304279</v>
      </c>
    </row>
    <row r="258" spans="1:16">
      <c r="A258" s="293" t="s">
        <v>396</v>
      </c>
      <c r="B258" s="293" t="s">
        <v>474</v>
      </c>
      <c r="C258" s="293">
        <v>665</v>
      </c>
      <c r="D258" s="293" t="s">
        <v>389</v>
      </c>
      <c r="E258" s="293" t="s">
        <v>407</v>
      </c>
      <c r="G258" s="293" t="s">
        <v>11</v>
      </c>
      <c r="H258" s="294">
        <v>12.69</v>
      </c>
      <c r="I258" s="294">
        <v>0</v>
      </c>
      <c r="J258" s="294">
        <f t="shared" si="6"/>
        <v>12.69</v>
      </c>
      <c r="K258" s="293" t="s">
        <v>903</v>
      </c>
      <c r="L258" s="291">
        <v>9338</v>
      </c>
      <c r="M258" s="291">
        <v>0</v>
      </c>
      <c r="N258" s="291">
        <v>9338</v>
      </c>
      <c r="O258" s="293" t="s">
        <v>903</v>
      </c>
      <c r="P258" s="292">
        <f t="shared" si="7"/>
        <v>735.85500394011035</v>
      </c>
    </row>
    <row r="259" spans="1:16">
      <c r="A259" s="293" t="s">
        <v>396</v>
      </c>
      <c r="B259" s="293" t="s">
        <v>474</v>
      </c>
      <c r="C259" s="293">
        <v>665</v>
      </c>
      <c r="D259" s="293" t="s">
        <v>389</v>
      </c>
      <c r="E259" s="293" t="s">
        <v>407</v>
      </c>
      <c r="G259" s="293" t="s">
        <v>11</v>
      </c>
      <c r="H259" s="294">
        <v>12.72</v>
      </c>
      <c r="I259" s="294">
        <v>0</v>
      </c>
      <c r="J259" s="294">
        <f t="shared" si="6"/>
        <v>12.72</v>
      </c>
      <c r="K259" s="293" t="s">
        <v>904</v>
      </c>
      <c r="L259" s="291">
        <v>9355</v>
      </c>
      <c r="M259" s="291">
        <v>0</v>
      </c>
      <c r="N259" s="291">
        <v>9355</v>
      </c>
      <c r="O259" s="293" t="s">
        <v>905</v>
      </c>
      <c r="P259" s="292">
        <f t="shared" si="7"/>
        <v>735.4559748427672</v>
      </c>
    </row>
    <row r="260" spans="1:16">
      <c r="A260" s="293" t="s">
        <v>396</v>
      </c>
      <c r="B260" s="293" t="s">
        <v>474</v>
      </c>
      <c r="C260" s="293">
        <v>665</v>
      </c>
      <c r="D260" s="293" t="s">
        <v>389</v>
      </c>
      <c r="E260" s="293" t="s">
        <v>407</v>
      </c>
      <c r="G260" s="293" t="s">
        <v>11</v>
      </c>
      <c r="H260" s="294">
        <v>12.72</v>
      </c>
      <c r="I260" s="294">
        <v>0</v>
      </c>
      <c r="J260" s="294">
        <f t="shared" si="6"/>
        <v>12.72</v>
      </c>
      <c r="K260" s="293" t="s">
        <v>905</v>
      </c>
      <c r="L260" s="291">
        <v>9358</v>
      </c>
      <c r="M260" s="291">
        <v>0</v>
      </c>
      <c r="N260" s="291">
        <v>9358</v>
      </c>
      <c r="O260" s="293" t="s">
        <v>904</v>
      </c>
      <c r="P260" s="292">
        <f t="shared" si="7"/>
        <v>735.691823899371</v>
      </c>
    </row>
    <row r="261" spans="1:16">
      <c r="A261" s="293" t="s">
        <v>396</v>
      </c>
      <c r="B261" s="293" t="s">
        <v>474</v>
      </c>
      <c r="C261" s="293">
        <v>665</v>
      </c>
      <c r="D261" s="293" t="s">
        <v>389</v>
      </c>
      <c r="E261" s="293" t="s">
        <v>407</v>
      </c>
      <c r="G261" s="293" t="s">
        <v>11</v>
      </c>
      <c r="H261" s="294">
        <v>12.84</v>
      </c>
      <c r="I261" s="294">
        <v>0</v>
      </c>
      <c r="J261" s="294">
        <f t="shared" si="6"/>
        <v>12.84</v>
      </c>
      <c r="K261" s="293" t="s">
        <v>906</v>
      </c>
      <c r="L261" s="291">
        <v>9446</v>
      </c>
      <c r="M261" s="291">
        <v>0</v>
      </c>
      <c r="N261" s="291">
        <v>9446</v>
      </c>
      <c r="O261" s="293" t="s">
        <v>906</v>
      </c>
      <c r="P261" s="292">
        <f t="shared" si="7"/>
        <v>735.66978193146417</v>
      </c>
    </row>
    <row r="262" spans="1:16">
      <c r="A262" s="293" t="s">
        <v>396</v>
      </c>
      <c r="B262" s="293" t="s">
        <v>474</v>
      </c>
      <c r="C262" s="293">
        <v>665</v>
      </c>
      <c r="D262" s="293" t="s">
        <v>389</v>
      </c>
      <c r="E262" s="293" t="s">
        <v>407</v>
      </c>
      <c r="G262" s="293" t="s">
        <v>11</v>
      </c>
      <c r="H262" s="294">
        <v>12.86</v>
      </c>
      <c r="I262" s="294">
        <v>0</v>
      </c>
      <c r="J262" s="294">
        <f t="shared" si="6"/>
        <v>12.86</v>
      </c>
      <c r="K262" s="293" t="s">
        <v>907</v>
      </c>
      <c r="L262" s="291">
        <v>9463</v>
      </c>
      <c r="M262" s="291">
        <v>0</v>
      </c>
      <c r="N262" s="291">
        <v>9463</v>
      </c>
      <c r="O262" s="293" t="s">
        <v>907</v>
      </c>
      <c r="P262" s="292">
        <f t="shared" si="7"/>
        <v>735.84758942457233</v>
      </c>
    </row>
    <row r="263" spans="1:16">
      <c r="A263" s="293" t="s">
        <v>396</v>
      </c>
      <c r="B263" s="293" t="s">
        <v>474</v>
      </c>
      <c r="C263" s="293">
        <v>665</v>
      </c>
      <c r="D263" s="293" t="s">
        <v>389</v>
      </c>
      <c r="E263" s="293" t="s">
        <v>407</v>
      </c>
      <c r="G263" s="293" t="s">
        <v>11</v>
      </c>
      <c r="H263" s="294">
        <v>12.94</v>
      </c>
      <c r="I263" s="294">
        <v>0</v>
      </c>
      <c r="J263" s="294">
        <f t="shared" si="6"/>
        <v>12.94</v>
      </c>
      <c r="K263" s="293" t="s">
        <v>908</v>
      </c>
      <c r="L263" s="291">
        <v>9522</v>
      </c>
      <c r="M263" s="291">
        <v>0</v>
      </c>
      <c r="N263" s="291">
        <v>9522</v>
      </c>
      <c r="O263" s="293" t="s">
        <v>908</v>
      </c>
      <c r="P263" s="292">
        <f t="shared" si="7"/>
        <v>735.85780525502321</v>
      </c>
    </row>
    <row r="264" spans="1:16">
      <c r="A264" s="293" t="s">
        <v>396</v>
      </c>
      <c r="B264" s="293" t="s">
        <v>474</v>
      </c>
      <c r="C264" s="293">
        <v>665</v>
      </c>
      <c r="D264" s="293" t="s">
        <v>389</v>
      </c>
      <c r="E264" s="293" t="s">
        <v>407</v>
      </c>
      <c r="G264" s="293" t="s">
        <v>11</v>
      </c>
      <c r="H264" s="294">
        <v>12.97</v>
      </c>
      <c r="I264" s="294">
        <v>0</v>
      </c>
      <c r="J264" s="294">
        <f t="shared" si="6"/>
        <v>12.97</v>
      </c>
      <c r="K264" s="293" t="s">
        <v>909</v>
      </c>
      <c r="L264" s="291">
        <v>9539</v>
      </c>
      <c r="M264" s="291">
        <v>0</v>
      </c>
      <c r="N264" s="291">
        <v>9539</v>
      </c>
      <c r="O264" s="293" t="s">
        <v>909</v>
      </c>
      <c r="P264" s="292">
        <f t="shared" si="7"/>
        <v>735.46646106399385</v>
      </c>
    </row>
    <row r="265" spans="1:16">
      <c r="A265" s="293" t="s">
        <v>396</v>
      </c>
      <c r="B265" s="293" t="s">
        <v>474</v>
      </c>
      <c r="C265" s="293">
        <v>665</v>
      </c>
      <c r="D265" s="293" t="s">
        <v>389</v>
      </c>
      <c r="E265" s="293" t="s">
        <v>407</v>
      </c>
      <c r="G265" s="293" t="s">
        <v>11</v>
      </c>
      <c r="H265" s="294">
        <v>13.04</v>
      </c>
      <c r="I265" s="294">
        <v>0</v>
      </c>
      <c r="J265" s="294">
        <f t="shared" si="6"/>
        <v>13.04</v>
      </c>
      <c r="K265" s="293" t="s">
        <v>910</v>
      </c>
      <c r="L265" s="291">
        <v>9595</v>
      </c>
      <c r="M265" s="291">
        <v>0</v>
      </c>
      <c r="N265" s="291">
        <v>9595</v>
      </c>
      <c r="O265" s="293" t="s">
        <v>910</v>
      </c>
      <c r="P265" s="292">
        <f t="shared" si="7"/>
        <v>735.81288343558288</v>
      </c>
    </row>
    <row r="266" spans="1:16">
      <c r="A266" s="293" t="s">
        <v>396</v>
      </c>
      <c r="B266" s="293" t="s">
        <v>474</v>
      </c>
      <c r="C266" s="293">
        <v>665</v>
      </c>
      <c r="D266" s="293" t="s">
        <v>389</v>
      </c>
      <c r="E266" s="293" t="s">
        <v>407</v>
      </c>
      <c r="G266" s="293" t="s">
        <v>11</v>
      </c>
      <c r="H266" s="294">
        <v>13.06</v>
      </c>
      <c r="I266" s="294">
        <v>0</v>
      </c>
      <c r="J266" s="294">
        <f t="shared" ref="J266:J329" si="8">+H266-I266</f>
        <v>13.06</v>
      </c>
      <c r="K266" s="293" t="s">
        <v>911</v>
      </c>
      <c r="L266" s="291">
        <v>9605</v>
      </c>
      <c r="M266" s="291">
        <v>0</v>
      </c>
      <c r="N266" s="291">
        <v>9605</v>
      </c>
      <c r="O266" s="293" t="s">
        <v>911</v>
      </c>
      <c r="P266" s="292">
        <f t="shared" ref="P266:P329" si="9">+N266/J266</f>
        <v>735.45176110260331</v>
      </c>
    </row>
    <row r="267" spans="1:16">
      <c r="A267" s="293" t="s">
        <v>396</v>
      </c>
      <c r="B267" s="293" t="s">
        <v>474</v>
      </c>
      <c r="C267" s="293">
        <v>665</v>
      </c>
      <c r="D267" s="293" t="s">
        <v>389</v>
      </c>
      <c r="E267" s="293" t="s">
        <v>407</v>
      </c>
      <c r="G267" s="293" t="s">
        <v>11</v>
      </c>
      <c r="H267" s="294">
        <v>13.08</v>
      </c>
      <c r="I267" s="294">
        <v>0</v>
      </c>
      <c r="J267" s="294">
        <f t="shared" si="8"/>
        <v>13.08</v>
      </c>
      <c r="K267" s="293" t="s">
        <v>912</v>
      </c>
      <c r="L267" s="291">
        <v>9620</v>
      </c>
      <c r="M267" s="291">
        <v>0</v>
      </c>
      <c r="N267" s="291">
        <v>9620</v>
      </c>
      <c r="O267" s="293" t="s">
        <v>912</v>
      </c>
      <c r="P267" s="292">
        <f t="shared" si="9"/>
        <v>735.47400611620799</v>
      </c>
    </row>
    <row r="268" spans="1:16">
      <c r="A268" s="293" t="s">
        <v>396</v>
      </c>
      <c r="B268" s="293" t="s">
        <v>474</v>
      </c>
      <c r="C268" s="293">
        <v>665</v>
      </c>
      <c r="D268" s="293" t="s">
        <v>389</v>
      </c>
      <c r="E268" s="293" t="s">
        <v>407</v>
      </c>
      <c r="G268" s="293" t="s">
        <v>11</v>
      </c>
      <c r="H268" s="294">
        <v>13.11</v>
      </c>
      <c r="I268" s="294">
        <v>0</v>
      </c>
      <c r="J268" s="294">
        <f t="shared" si="8"/>
        <v>13.11</v>
      </c>
      <c r="K268" s="293" t="s">
        <v>913</v>
      </c>
      <c r="L268" s="291">
        <v>9643</v>
      </c>
      <c r="M268" s="291">
        <v>0</v>
      </c>
      <c r="N268" s="291">
        <v>9643</v>
      </c>
      <c r="O268" s="293" t="s">
        <v>913</v>
      </c>
      <c r="P268" s="292">
        <f t="shared" si="9"/>
        <v>735.54538520213578</v>
      </c>
    </row>
    <row r="269" spans="1:16">
      <c r="A269" s="293" t="s">
        <v>396</v>
      </c>
      <c r="B269" s="293" t="s">
        <v>474</v>
      </c>
      <c r="C269" s="293">
        <v>665</v>
      </c>
      <c r="D269" s="293" t="s">
        <v>389</v>
      </c>
      <c r="E269" s="293" t="s">
        <v>407</v>
      </c>
      <c r="G269" s="293" t="s">
        <v>11</v>
      </c>
      <c r="H269" s="294">
        <v>13.12</v>
      </c>
      <c r="I269" s="294">
        <v>0</v>
      </c>
      <c r="J269" s="294">
        <f t="shared" si="8"/>
        <v>13.12</v>
      </c>
      <c r="K269" s="293" t="s">
        <v>914</v>
      </c>
      <c r="L269" s="291">
        <v>9651</v>
      </c>
      <c r="M269" s="291">
        <v>0</v>
      </c>
      <c r="N269" s="291">
        <v>9651</v>
      </c>
      <c r="O269" s="293" t="s">
        <v>914</v>
      </c>
      <c r="P269" s="292">
        <f t="shared" si="9"/>
        <v>735.59451219512198</v>
      </c>
    </row>
    <row r="270" spans="1:16">
      <c r="A270" s="293" t="s">
        <v>396</v>
      </c>
      <c r="B270" s="293" t="s">
        <v>474</v>
      </c>
      <c r="C270" s="293">
        <v>665</v>
      </c>
      <c r="D270" s="293" t="s">
        <v>389</v>
      </c>
      <c r="E270" s="293" t="s">
        <v>407</v>
      </c>
      <c r="G270" s="293" t="s">
        <v>11</v>
      </c>
      <c r="H270" s="294">
        <v>13.13</v>
      </c>
      <c r="I270" s="294">
        <v>0</v>
      </c>
      <c r="J270" s="294">
        <f t="shared" si="8"/>
        <v>13.13</v>
      </c>
      <c r="K270" s="293" t="s">
        <v>915</v>
      </c>
      <c r="L270" s="291">
        <v>9656</v>
      </c>
      <c r="M270" s="291">
        <v>0</v>
      </c>
      <c r="N270" s="291">
        <v>9656</v>
      </c>
      <c r="O270" s="293" t="s">
        <v>915</v>
      </c>
      <c r="P270" s="292">
        <f t="shared" si="9"/>
        <v>735.41507996953533</v>
      </c>
    </row>
    <row r="271" spans="1:16">
      <c r="A271" s="293" t="s">
        <v>396</v>
      </c>
      <c r="B271" s="293" t="s">
        <v>474</v>
      </c>
      <c r="C271" s="293">
        <v>665</v>
      </c>
      <c r="D271" s="293" t="s">
        <v>389</v>
      </c>
      <c r="E271" s="293" t="s">
        <v>407</v>
      </c>
      <c r="G271" s="293" t="s">
        <v>11</v>
      </c>
      <c r="H271" s="294">
        <v>13.13</v>
      </c>
      <c r="I271" s="294">
        <v>0</v>
      </c>
      <c r="J271" s="294">
        <f t="shared" si="8"/>
        <v>13.13</v>
      </c>
      <c r="K271" s="293" t="s">
        <v>916</v>
      </c>
      <c r="L271" s="291">
        <v>9656</v>
      </c>
      <c r="M271" s="291">
        <v>0</v>
      </c>
      <c r="N271" s="291">
        <v>9656</v>
      </c>
      <c r="O271" s="293" t="s">
        <v>916</v>
      </c>
      <c r="P271" s="292">
        <f t="shared" si="9"/>
        <v>735.41507996953533</v>
      </c>
    </row>
    <row r="272" spans="1:16">
      <c r="A272" s="293" t="s">
        <v>396</v>
      </c>
      <c r="B272" s="293" t="s">
        <v>474</v>
      </c>
      <c r="C272" s="293">
        <v>665</v>
      </c>
      <c r="D272" s="293" t="s">
        <v>389</v>
      </c>
      <c r="E272" s="293" t="s">
        <v>407</v>
      </c>
      <c r="G272" s="293" t="s">
        <v>11</v>
      </c>
      <c r="H272" s="294">
        <v>13.22</v>
      </c>
      <c r="I272" s="294">
        <v>0</v>
      </c>
      <c r="J272" s="294">
        <f t="shared" si="8"/>
        <v>13.22</v>
      </c>
      <c r="K272" s="293" t="s">
        <v>917</v>
      </c>
      <c r="L272" s="291">
        <v>9725</v>
      </c>
      <c r="M272" s="291">
        <v>0</v>
      </c>
      <c r="N272" s="291">
        <v>9725</v>
      </c>
      <c r="O272" s="293" t="s">
        <v>917</v>
      </c>
      <c r="P272" s="292">
        <f t="shared" si="9"/>
        <v>735.62783661119511</v>
      </c>
    </row>
    <row r="273" spans="1:16">
      <c r="A273" s="293" t="s">
        <v>396</v>
      </c>
      <c r="B273" s="293" t="s">
        <v>474</v>
      </c>
      <c r="C273" s="293">
        <v>665</v>
      </c>
      <c r="D273" s="293" t="s">
        <v>389</v>
      </c>
      <c r="E273" s="293" t="s">
        <v>407</v>
      </c>
      <c r="G273" s="293" t="s">
        <v>11</v>
      </c>
      <c r="H273" s="294">
        <v>13.31</v>
      </c>
      <c r="I273" s="294">
        <v>0</v>
      </c>
      <c r="J273" s="294">
        <f t="shared" si="8"/>
        <v>13.31</v>
      </c>
      <c r="K273" s="293" t="s">
        <v>918</v>
      </c>
      <c r="L273" s="291">
        <v>9792</v>
      </c>
      <c r="M273" s="291">
        <v>0</v>
      </c>
      <c r="N273" s="291">
        <v>9792</v>
      </c>
      <c r="O273" s="293" t="s">
        <v>918</v>
      </c>
      <c r="P273" s="292">
        <f t="shared" si="9"/>
        <v>735.68745304282493</v>
      </c>
    </row>
    <row r="274" spans="1:16">
      <c r="A274" s="293" t="s">
        <v>396</v>
      </c>
      <c r="B274" s="293" t="s">
        <v>474</v>
      </c>
      <c r="C274" s="293">
        <v>665</v>
      </c>
      <c r="D274" s="293" t="s">
        <v>389</v>
      </c>
      <c r="E274" s="293" t="s">
        <v>407</v>
      </c>
      <c r="G274" s="293" t="s">
        <v>11</v>
      </c>
      <c r="H274" s="294">
        <v>13.32</v>
      </c>
      <c r="I274" s="294">
        <v>0</v>
      </c>
      <c r="J274" s="294">
        <f t="shared" si="8"/>
        <v>13.32</v>
      </c>
      <c r="K274" s="293" t="s">
        <v>919</v>
      </c>
      <c r="L274" s="291">
        <v>9799</v>
      </c>
      <c r="M274" s="291">
        <v>0</v>
      </c>
      <c r="N274" s="291">
        <v>9799</v>
      </c>
      <c r="O274" s="293" t="s">
        <v>919</v>
      </c>
      <c r="P274" s="292">
        <f t="shared" si="9"/>
        <v>735.6606606606606</v>
      </c>
    </row>
    <row r="275" spans="1:16">
      <c r="A275" s="293" t="s">
        <v>396</v>
      </c>
      <c r="B275" s="293" t="s">
        <v>474</v>
      </c>
      <c r="C275" s="293">
        <v>665</v>
      </c>
      <c r="D275" s="293" t="s">
        <v>389</v>
      </c>
      <c r="E275" s="293" t="s">
        <v>407</v>
      </c>
      <c r="G275" s="293" t="s">
        <v>11</v>
      </c>
      <c r="H275" s="294">
        <v>13.33</v>
      </c>
      <c r="I275" s="294">
        <v>0</v>
      </c>
      <c r="J275" s="294">
        <f t="shared" si="8"/>
        <v>13.33</v>
      </c>
      <c r="K275" s="293" t="s">
        <v>920</v>
      </c>
      <c r="L275" s="291">
        <v>9809</v>
      </c>
      <c r="M275" s="291">
        <v>0</v>
      </c>
      <c r="N275" s="291">
        <v>9809</v>
      </c>
      <c r="O275" s="293" t="s">
        <v>920</v>
      </c>
      <c r="P275" s="292">
        <f t="shared" si="9"/>
        <v>735.85896474118533</v>
      </c>
    </row>
    <row r="276" spans="1:16">
      <c r="A276" s="293" t="s">
        <v>396</v>
      </c>
      <c r="B276" s="293" t="s">
        <v>474</v>
      </c>
      <c r="C276" s="293">
        <v>665</v>
      </c>
      <c r="D276" s="293" t="s">
        <v>389</v>
      </c>
      <c r="E276" s="293" t="s">
        <v>407</v>
      </c>
      <c r="G276" s="293" t="s">
        <v>11</v>
      </c>
      <c r="H276" s="294">
        <v>13.36</v>
      </c>
      <c r="I276" s="294">
        <v>0</v>
      </c>
      <c r="J276" s="294">
        <f t="shared" si="8"/>
        <v>13.36</v>
      </c>
      <c r="K276" s="293" t="s">
        <v>921</v>
      </c>
      <c r="L276" s="291">
        <v>9828</v>
      </c>
      <c r="M276" s="291">
        <v>0</v>
      </c>
      <c r="N276" s="291">
        <v>9828</v>
      </c>
      <c r="O276" s="293" t="s">
        <v>922</v>
      </c>
      <c r="P276" s="292">
        <f t="shared" si="9"/>
        <v>735.6287425149701</v>
      </c>
    </row>
    <row r="277" spans="1:16">
      <c r="A277" s="293" t="s">
        <v>396</v>
      </c>
      <c r="B277" s="293" t="s">
        <v>474</v>
      </c>
      <c r="C277" s="293">
        <v>665</v>
      </c>
      <c r="D277" s="293" t="s">
        <v>389</v>
      </c>
      <c r="E277" s="293" t="s">
        <v>407</v>
      </c>
      <c r="G277" s="293" t="s">
        <v>11</v>
      </c>
      <c r="H277" s="294">
        <v>13.36</v>
      </c>
      <c r="I277" s="294">
        <v>0</v>
      </c>
      <c r="J277" s="294">
        <f t="shared" si="8"/>
        <v>13.36</v>
      </c>
      <c r="K277" s="293" t="s">
        <v>923</v>
      </c>
      <c r="L277" s="291">
        <v>9830</v>
      </c>
      <c r="M277" s="291">
        <v>0</v>
      </c>
      <c r="N277" s="291">
        <v>9830</v>
      </c>
      <c r="O277" s="293" t="s">
        <v>921</v>
      </c>
      <c r="P277" s="292">
        <f t="shared" si="9"/>
        <v>735.77844311377248</v>
      </c>
    </row>
    <row r="278" spans="1:16">
      <c r="A278" s="293" t="s">
        <v>396</v>
      </c>
      <c r="B278" s="293" t="s">
        <v>474</v>
      </c>
      <c r="C278" s="293">
        <v>665</v>
      </c>
      <c r="D278" s="293" t="s">
        <v>389</v>
      </c>
      <c r="E278" s="293" t="s">
        <v>407</v>
      </c>
      <c r="G278" s="293" t="s">
        <v>11</v>
      </c>
      <c r="H278" s="294">
        <v>13.36</v>
      </c>
      <c r="I278" s="294">
        <v>0</v>
      </c>
      <c r="J278" s="294">
        <f t="shared" si="8"/>
        <v>13.36</v>
      </c>
      <c r="K278" s="293" t="s">
        <v>922</v>
      </c>
      <c r="L278" s="291">
        <v>9830</v>
      </c>
      <c r="M278" s="291">
        <v>0</v>
      </c>
      <c r="N278" s="291">
        <v>9830</v>
      </c>
      <c r="O278" s="293" t="s">
        <v>923</v>
      </c>
      <c r="P278" s="292">
        <f t="shared" si="9"/>
        <v>735.77844311377248</v>
      </c>
    </row>
    <row r="279" spans="1:16">
      <c r="A279" s="293" t="s">
        <v>396</v>
      </c>
      <c r="B279" s="293" t="s">
        <v>474</v>
      </c>
      <c r="C279" s="293">
        <v>665</v>
      </c>
      <c r="D279" s="293" t="s">
        <v>389</v>
      </c>
      <c r="E279" s="293" t="s">
        <v>407</v>
      </c>
      <c r="G279" s="293" t="s">
        <v>11</v>
      </c>
      <c r="H279" s="294">
        <v>13.37</v>
      </c>
      <c r="I279" s="294">
        <v>0</v>
      </c>
      <c r="J279" s="294">
        <f t="shared" si="8"/>
        <v>13.37</v>
      </c>
      <c r="K279" s="293" t="s">
        <v>924</v>
      </c>
      <c r="L279" s="291">
        <v>9835</v>
      </c>
      <c r="M279" s="291">
        <v>0</v>
      </c>
      <c r="N279" s="291">
        <v>9835</v>
      </c>
      <c r="O279" s="293" t="s">
        <v>924</v>
      </c>
      <c r="P279" s="292">
        <f t="shared" si="9"/>
        <v>735.60209424083769</v>
      </c>
    </row>
    <row r="280" spans="1:16">
      <c r="A280" s="293" t="s">
        <v>396</v>
      </c>
      <c r="B280" s="293" t="s">
        <v>474</v>
      </c>
      <c r="C280" s="293">
        <v>665</v>
      </c>
      <c r="D280" s="293" t="s">
        <v>389</v>
      </c>
      <c r="E280" s="293" t="s">
        <v>407</v>
      </c>
      <c r="G280" s="293" t="s">
        <v>11</v>
      </c>
      <c r="H280" s="294">
        <v>13.37</v>
      </c>
      <c r="I280" s="294">
        <v>0</v>
      </c>
      <c r="J280" s="294">
        <f t="shared" si="8"/>
        <v>13.37</v>
      </c>
      <c r="K280" s="293" t="s">
        <v>925</v>
      </c>
      <c r="L280" s="291">
        <v>9835</v>
      </c>
      <c r="M280" s="291">
        <v>0</v>
      </c>
      <c r="N280" s="291">
        <v>9835</v>
      </c>
      <c r="O280" s="293" t="s">
        <v>925</v>
      </c>
      <c r="P280" s="292">
        <f t="shared" si="9"/>
        <v>735.60209424083769</v>
      </c>
    </row>
    <row r="281" spans="1:16">
      <c r="A281" s="293" t="s">
        <v>396</v>
      </c>
      <c r="B281" s="293" t="s">
        <v>474</v>
      </c>
      <c r="C281" s="293">
        <v>665</v>
      </c>
      <c r="D281" s="293" t="s">
        <v>389</v>
      </c>
      <c r="E281" s="293" t="s">
        <v>407</v>
      </c>
      <c r="G281" s="293" t="s">
        <v>11</v>
      </c>
      <c r="H281" s="294">
        <v>13.46</v>
      </c>
      <c r="I281" s="294">
        <v>0</v>
      </c>
      <c r="J281" s="294">
        <f t="shared" si="8"/>
        <v>13.46</v>
      </c>
      <c r="K281" s="293" t="s">
        <v>926</v>
      </c>
      <c r="L281" s="291">
        <v>9899</v>
      </c>
      <c r="M281" s="291">
        <v>0</v>
      </c>
      <c r="N281" s="291">
        <v>9899</v>
      </c>
      <c r="O281" s="293" t="s">
        <v>926</v>
      </c>
      <c r="P281" s="292">
        <f t="shared" si="9"/>
        <v>735.43833580980674</v>
      </c>
    </row>
    <row r="282" spans="1:16">
      <c r="A282" s="293" t="s">
        <v>396</v>
      </c>
      <c r="B282" s="293" t="s">
        <v>474</v>
      </c>
      <c r="C282" s="293">
        <v>665</v>
      </c>
      <c r="D282" s="293" t="s">
        <v>389</v>
      </c>
      <c r="E282" s="293" t="s">
        <v>407</v>
      </c>
      <c r="G282" s="293" t="s">
        <v>11</v>
      </c>
      <c r="H282" s="294">
        <v>13.47</v>
      </c>
      <c r="I282" s="294">
        <v>0</v>
      </c>
      <c r="J282" s="294">
        <f t="shared" si="8"/>
        <v>13.47</v>
      </c>
      <c r="K282" s="293" t="s">
        <v>927</v>
      </c>
      <c r="L282" s="291">
        <v>9910</v>
      </c>
      <c r="M282" s="291">
        <v>0</v>
      </c>
      <c r="N282" s="291">
        <v>9910</v>
      </c>
      <c r="O282" s="293" t="s">
        <v>927</v>
      </c>
      <c r="P282" s="292">
        <f t="shared" si="9"/>
        <v>735.70898292501852</v>
      </c>
    </row>
    <row r="283" spans="1:16">
      <c r="A283" s="293" t="s">
        <v>396</v>
      </c>
      <c r="B283" s="293" t="s">
        <v>474</v>
      </c>
      <c r="C283" s="293">
        <v>665</v>
      </c>
      <c r="D283" s="293" t="s">
        <v>389</v>
      </c>
      <c r="E283" s="293" t="s">
        <v>407</v>
      </c>
      <c r="G283" s="293" t="s">
        <v>11</v>
      </c>
      <c r="H283" s="294">
        <v>13.52</v>
      </c>
      <c r="I283" s="294">
        <v>0</v>
      </c>
      <c r="J283" s="294">
        <f t="shared" si="8"/>
        <v>13.52</v>
      </c>
      <c r="K283" s="293" t="s">
        <v>928</v>
      </c>
      <c r="L283" s="291">
        <v>9946</v>
      </c>
      <c r="M283" s="291">
        <v>0</v>
      </c>
      <c r="N283" s="291">
        <v>9946</v>
      </c>
      <c r="O283" s="293" t="s">
        <v>928</v>
      </c>
      <c r="P283" s="292">
        <f t="shared" si="9"/>
        <v>735.6508875739645</v>
      </c>
    </row>
    <row r="284" spans="1:16">
      <c r="A284" s="293" t="s">
        <v>396</v>
      </c>
      <c r="B284" s="293" t="s">
        <v>474</v>
      </c>
      <c r="C284" s="293">
        <v>665</v>
      </c>
      <c r="D284" s="293" t="s">
        <v>389</v>
      </c>
      <c r="E284" s="293" t="s">
        <v>407</v>
      </c>
      <c r="G284" s="293" t="s">
        <v>11</v>
      </c>
      <c r="H284" s="294">
        <v>13.64</v>
      </c>
      <c r="I284" s="294">
        <v>0</v>
      </c>
      <c r="J284" s="294">
        <f t="shared" si="8"/>
        <v>13.64</v>
      </c>
      <c r="K284" s="293" t="s">
        <v>929</v>
      </c>
      <c r="L284" s="291">
        <v>10038</v>
      </c>
      <c r="M284" s="291">
        <v>0</v>
      </c>
      <c r="N284" s="291">
        <v>10038</v>
      </c>
      <c r="O284" s="293" t="s">
        <v>929</v>
      </c>
      <c r="P284" s="292">
        <f t="shared" si="9"/>
        <v>735.92375366568911</v>
      </c>
    </row>
    <row r="285" spans="1:16">
      <c r="A285" s="293" t="s">
        <v>396</v>
      </c>
      <c r="B285" s="293" t="s">
        <v>474</v>
      </c>
      <c r="C285" s="293">
        <v>665</v>
      </c>
      <c r="D285" s="293" t="s">
        <v>389</v>
      </c>
      <c r="E285" s="293" t="s">
        <v>407</v>
      </c>
      <c r="G285" s="293" t="s">
        <v>11</v>
      </c>
      <c r="H285" s="294">
        <v>13.66</v>
      </c>
      <c r="I285" s="294">
        <v>0</v>
      </c>
      <c r="J285" s="294">
        <f t="shared" si="8"/>
        <v>13.66</v>
      </c>
      <c r="K285" s="293" t="s">
        <v>930</v>
      </c>
      <c r="L285" s="291">
        <v>10046</v>
      </c>
      <c r="M285" s="291">
        <v>0</v>
      </c>
      <c r="N285" s="291">
        <v>10046</v>
      </c>
      <c r="O285" s="293" t="s">
        <v>930</v>
      </c>
      <c r="P285" s="292">
        <f t="shared" si="9"/>
        <v>735.43191800878481</v>
      </c>
    </row>
    <row r="286" spans="1:16">
      <c r="A286" s="293" t="s">
        <v>396</v>
      </c>
      <c r="B286" s="293" t="s">
        <v>474</v>
      </c>
      <c r="C286" s="293">
        <v>665</v>
      </c>
      <c r="D286" s="293" t="s">
        <v>389</v>
      </c>
      <c r="E286" s="293" t="s">
        <v>407</v>
      </c>
      <c r="G286" s="293" t="s">
        <v>11</v>
      </c>
      <c r="H286" s="294">
        <v>13.77</v>
      </c>
      <c r="I286" s="294">
        <v>0</v>
      </c>
      <c r="J286" s="294">
        <f t="shared" si="8"/>
        <v>13.77</v>
      </c>
      <c r="K286" s="293" t="s">
        <v>931</v>
      </c>
      <c r="L286" s="291">
        <v>10129</v>
      </c>
      <c r="M286" s="291">
        <v>0</v>
      </c>
      <c r="N286" s="291">
        <v>10129</v>
      </c>
      <c r="O286" s="293" t="s">
        <v>931</v>
      </c>
      <c r="P286" s="292">
        <f t="shared" si="9"/>
        <v>735.58460421205518</v>
      </c>
    </row>
    <row r="287" spans="1:16">
      <c r="A287" s="293" t="s">
        <v>396</v>
      </c>
      <c r="B287" s="293" t="s">
        <v>474</v>
      </c>
      <c r="C287" s="293">
        <v>665</v>
      </c>
      <c r="D287" s="293" t="s">
        <v>389</v>
      </c>
      <c r="E287" s="293" t="s">
        <v>407</v>
      </c>
      <c r="G287" s="293" t="s">
        <v>11</v>
      </c>
      <c r="H287" s="294">
        <v>13.77</v>
      </c>
      <c r="I287" s="294">
        <v>0</v>
      </c>
      <c r="J287" s="294">
        <f t="shared" si="8"/>
        <v>13.77</v>
      </c>
      <c r="K287" s="293" t="s">
        <v>932</v>
      </c>
      <c r="L287" s="291">
        <v>10134</v>
      </c>
      <c r="M287" s="291">
        <v>0</v>
      </c>
      <c r="N287" s="291">
        <v>10134</v>
      </c>
      <c r="O287" s="293" t="s">
        <v>932</v>
      </c>
      <c r="P287" s="292">
        <f t="shared" si="9"/>
        <v>735.94771241830063</v>
      </c>
    </row>
    <row r="288" spans="1:16">
      <c r="A288" s="293" t="s">
        <v>396</v>
      </c>
      <c r="B288" s="293" t="s">
        <v>474</v>
      </c>
      <c r="C288" s="293">
        <v>665</v>
      </c>
      <c r="D288" s="293" t="s">
        <v>389</v>
      </c>
      <c r="E288" s="293" t="s">
        <v>407</v>
      </c>
      <c r="G288" s="293" t="s">
        <v>11</v>
      </c>
      <c r="H288" s="294">
        <v>13.8</v>
      </c>
      <c r="I288" s="294">
        <v>0</v>
      </c>
      <c r="J288" s="294">
        <f t="shared" si="8"/>
        <v>13.8</v>
      </c>
      <c r="K288" s="293" t="s">
        <v>933</v>
      </c>
      <c r="L288" s="291">
        <v>10151</v>
      </c>
      <c r="M288" s="291">
        <v>0</v>
      </c>
      <c r="N288" s="291">
        <v>10151</v>
      </c>
      <c r="O288" s="293" t="s">
        <v>933</v>
      </c>
      <c r="P288" s="292">
        <f t="shared" si="9"/>
        <v>735.5797101449275</v>
      </c>
    </row>
    <row r="289" spans="1:16">
      <c r="A289" s="293" t="s">
        <v>396</v>
      </c>
      <c r="B289" s="293" t="s">
        <v>474</v>
      </c>
      <c r="C289" s="293">
        <v>665</v>
      </c>
      <c r="D289" s="293" t="s">
        <v>389</v>
      </c>
      <c r="E289" s="293" t="s">
        <v>407</v>
      </c>
      <c r="G289" s="293" t="s">
        <v>11</v>
      </c>
      <c r="H289" s="294">
        <v>13.8</v>
      </c>
      <c r="I289" s="294">
        <v>0</v>
      </c>
      <c r="J289" s="294">
        <f t="shared" si="8"/>
        <v>13.8</v>
      </c>
      <c r="K289" s="293" t="s">
        <v>934</v>
      </c>
      <c r="L289" s="291">
        <v>10151</v>
      </c>
      <c r="M289" s="291">
        <v>0</v>
      </c>
      <c r="N289" s="291">
        <v>10151</v>
      </c>
      <c r="O289" s="293" t="s">
        <v>934</v>
      </c>
      <c r="P289" s="292">
        <f t="shared" si="9"/>
        <v>735.5797101449275</v>
      </c>
    </row>
    <row r="290" spans="1:16">
      <c r="A290" s="293" t="s">
        <v>396</v>
      </c>
      <c r="B290" s="293" t="s">
        <v>474</v>
      </c>
      <c r="C290" s="293">
        <v>665</v>
      </c>
      <c r="D290" s="293" t="s">
        <v>389</v>
      </c>
      <c r="E290" s="293" t="s">
        <v>407</v>
      </c>
      <c r="G290" s="293" t="s">
        <v>11</v>
      </c>
      <c r="H290" s="294">
        <v>13.83</v>
      </c>
      <c r="I290" s="294">
        <v>0</v>
      </c>
      <c r="J290" s="294">
        <f t="shared" si="8"/>
        <v>13.83</v>
      </c>
      <c r="K290" s="293" t="s">
        <v>935</v>
      </c>
      <c r="L290" s="291">
        <v>10173</v>
      </c>
      <c r="M290" s="291">
        <v>0</v>
      </c>
      <c r="N290" s="291">
        <v>10173</v>
      </c>
      <c r="O290" s="293" t="s">
        <v>935</v>
      </c>
      <c r="P290" s="292">
        <f t="shared" si="9"/>
        <v>735.57483731019522</v>
      </c>
    </row>
    <row r="291" spans="1:16">
      <c r="A291" s="293" t="s">
        <v>396</v>
      </c>
      <c r="B291" s="293" t="s">
        <v>474</v>
      </c>
      <c r="C291" s="293">
        <v>665</v>
      </c>
      <c r="D291" s="293" t="s">
        <v>389</v>
      </c>
      <c r="E291" s="293" t="s">
        <v>407</v>
      </c>
      <c r="G291" s="293" t="s">
        <v>11</v>
      </c>
      <c r="H291" s="294">
        <v>13.85</v>
      </c>
      <c r="I291" s="294">
        <v>0</v>
      </c>
      <c r="J291" s="294">
        <f t="shared" si="8"/>
        <v>13.85</v>
      </c>
      <c r="K291" s="293" t="s">
        <v>936</v>
      </c>
      <c r="L291" s="291">
        <v>10191</v>
      </c>
      <c r="M291" s="291">
        <v>0</v>
      </c>
      <c r="N291" s="291">
        <v>10191</v>
      </c>
      <c r="O291" s="293" t="s">
        <v>936</v>
      </c>
      <c r="P291" s="292">
        <f t="shared" si="9"/>
        <v>735.8122743682311</v>
      </c>
    </row>
    <row r="292" spans="1:16">
      <c r="A292" s="293" t="s">
        <v>396</v>
      </c>
      <c r="B292" s="293" t="s">
        <v>474</v>
      </c>
      <c r="C292" s="293">
        <v>665</v>
      </c>
      <c r="D292" s="293" t="s">
        <v>389</v>
      </c>
      <c r="E292" s="293" t="s">
        <v>407</v>
      </c>
      <c r="G292" s="293" t="s">
        <v>11</v>
      </c>
      <c r="H292" s="294">
        <v>13.94</v>
      </c>
      <c r="I292" s="294">
        <v>0</v>
      </c>
      <c r="J292" s="294">
        <f t="shared" si="8"/>
        <v>13.94</v>
      </c>
      <c r="K292" s="293" t="s">
        <v>937</v>
      </c>
      <c r="L292" s="291">
        <v>10254</v>
      </c>
      <c r="M292" s="291">
        <v>0</v>
      </c>
      <c r="N292" s="291">
        <v>10254</v>
      </c>
      <c r="O292" s="293" t="s">
        <v>937</v>
      </c>
      <c r="P292" s="292">
        <f t="shared" si="9"/>
        <v>735.58106169296991</v>
      </c>
    </row>
    <row r="293" spans="1:16">
      <c r="A293" s="293" t="s">
        <v>396</v>
      </c>
      <c r="B293" s="293" t="s">
        <v>474</v>
      </c>
      <c r="C293" s="293">
        <v>665</v>
      </c>
      <c r="D293" s="293" t="s">
        <v>389</v>
      </c>
      <c r="E293" s="293" t="s">
        <v>407</v>
      </c>
      <c r="G293" s="293" t="s">
        <v>11</v>
      </c>
      <c r="H293" s="294">
        <v>14</v>
      </c>
      <c r="I293" s="294">
        <v>0</v>
      </c>
      <c r="J293" s="294">
        <f t="shared" si="8"/>
        <v>14</v>
      </c>
      <c r="K293" s="293" t="s">
        <v>938</v>
      </c>
      <c r="L293" s="291">
        <v>10302</v>
      </c>
      <c r="M293" s="291">
        <v>0</v>
      </c>
      <c r="N293" s="291">
        <v>10302</v>
      </c>
      <c r="O293" s="293" t="s">
        <v>938</v>
      </c>
      <c r="P293" s="292">
        <f t="shared" si="9"/>
        <v>735.85714285714289</v>
      </c>
    </row>
    <row r="294" spans="1:16">
      <c r="A294" s="293" t="s">
        <v>396</v>
      </c>
      <c r="B294" s="293" t="s">
        <v>474</v>
      </c>
      <c r="C294" s="293">
        <v>665</v>
      </c>
      <c r="D294" s="293" t="s">
        <v>389</v>
      </c>
      <c r="E294" s="293" t="s">
        <v>407</v>
      </c>
      <c r="G294" s="293" t="s">
        <v>11</v>
      </c>
      <c r="H294" s="294">
        <v>14.05</v>
      </c>
      <c r="I294" s="294">
        <v>0</v>
      </c>
      <c r="J294" s="294">
        <f t="shared" si="8"/>
        <v>14.05</v>
      </c>
      <c r="K294" s="293" t="s">
        <v>939</v>
      </c>
      <c r="L294" s="291">
        <v>10339</v>
      </c>
      <c r="M294" s="291">
        <v>0</v>
      </c>
      <c r="N294" s="291">
        <v>10339</v>
      </c>
      <c r="O294" s="293" t="s">
        <v>939</v>
      </c>
      <c r="P294" s="292">
        <f t="shared" si="9"/>
        <v>735.87188612099635</v>
      </c>
    </row>
    <row r="295" spans="1:16">
      <c r="A295" s="293" t="s">
        <v>396</v>
      </c>
      <c r="B295" s="293" t="s">
        <v>474</v>
      </c>
      <c r="C295" s="293">
        <v>665</v>
      </c>
      <c r="D295" s="293" t="s">
        <v>389</v>
      </c>
      <c r="E295" s="293" t="s">
        <v>407</v>
      </c>
      <c r="G295" s="293" t="s">
        <v>11</v>
      </c>
      <c r="H295" s="294">
        <v>14.27</v>
      </c>
      <c r="I295" s="294">
        <v>0</v>
      </c>
      <c r="J295" s="294">
        <f t="shared" si="8"/>
        <v>14.27</v>
      </c>
      <c r="K295" s="293" t="s">
        <v>940</v>
      </c>
      <c r="L295" s="291">
        <v>10501</v>
      </c>
      <c r="M295" s="291">
        <v>0</v>
      </c>
      <c r="N295" s="291">
        <v>10501</v>
      </c>
      <c r="O295" s="293" t="s">
        <v>940</v>
      </c>
      <c r="P295" s="292">
        <f t="shared" si="9"/>
        <v>735.87946741415556</v>
      </c>
    </row>
    <row r="296" spans="1:16">
      <c r="A296" s="293" t="s">
        <v>396</v>
      </c>
      <c r="B296" s="293" t="s">
        <v>474</v>
      </c>
      <c r="C296" s="293">
        <v>665</v>
      </c>
      <c r="D296" s="293" t="s">
        <v>389</v>
      </c>
      <c r="E296" s="293" t="s">
        <v>407</v>
      </c>
      <c r="G296" s="293" t="s">
        <v>11</v>
      </c>
      <c r="H296" s="294">
        <v>14.29</v>
      </c>
      <c r="I296" s="294">
        <v>0</v>
      </c>
      <c r="J296" s="294">
        <f t="shared" si="8"/>
        <v>14.29</v>
      </c>
      <c r="K296" s="293" t="s">
        <v>941</v>
      </c>
      <c r="L296" s="291">
        <v>10515</v>
      </c>
      <c r="M296" s="291">
        <v>0</v>
      </c>
      <c r="N296" s="291">
        <v>10515</v>
      </c>
      <c r="O296" s="293" t="s">
        <v>942</v>
      </c>
      <c r="P296" s="292">
        <f t="shared" si="9"/>
        <v>735.82925122463269</v>
      </c>
    </row>
    <row r="297" spans="1:16">
      <c r="A297" s="293" t="s">
        <v>396</v>
      </c>
      <c r="B297" s="293" t="s">
        <v>474</v>
      </c>
      <c r="C297" s="293">
        <v>665</v>
      </c>
      <c r="D297" s="293" t="s">
        <v>389</v>
      </c>
      <c r="E297" s="293" t="s">
        <v>407</v>
      </c>
      <c r="G297" s="293" t="s">
        <v>11</v>
      </c>
      <c r="H297" s="294">
        <v>14.29</v>
      </c>
      <c r="I297" s="294">
        <v>0</v>
      </c>
      <c r="J297" s="294">
        <f t="shared" si="8"/>
        <v>14.29</v>
      </c>
      <c r="K297" s="293" t="s">
        <v>942</v>
      </c>
      <c r="L297" s="291">
        <v>10516</v>
      </c>
      <c r="M297" s="291">
        <v>0</v>
      </c>
      <c r="N297" s="291">
        <v>10516</v>
      </c>
      <c r="O297" s="293" t="s">
        <v>941</v>
      </c>
      <c r="P297" s="292">
        <f t="shared" si="9"/>
        <v>735.89923023093081</v>
      </c>
    </row>
    <row r="298" spans="1:16">
      <c r="A298" s="293" t="s">
        <v>396</v>
      </c>
      <c r="B298" s="293" t="s">
        <v>474</v>
      </c>
      <c r="C298" s="293">
        <v>665</v>
      </c>
      <c r="D298" s="293" t="s">
        <v>389</v>
      </c>
      <c r="E298" s="293" t="s">
        <v>407</v>
      </c>
      <c r="G298" s="293" t="s">
        <v>11</v>
      </c>
      <c r="H298" s="294">
        <v>14.3</v>
      </c>
      <c r="I298" s="294">
        <v>0</v>
      </c>
      <c r="J298" s="294">
        <f t="shared" si="8"/>
        <v>14.3</v>
      </c>
      <c r="K298" s="293" t="s">
        <v>943</v>
      </c>
      <c r="L298" s="291">
        <v>10523</v>
      </c>
      <c r="M298" s="291">
        <v>0</v>
      </c>
      <c r="N298" s="291">
        <v>10523</v>
      </c>
      <c r="O298" s="293" t="s">
        <v>943</v>
      </c>
      <c r="P298" s="292">
        <f t="shared" si="9"/>
        <v>735.87412587412587</v>
      </c>
    </row>
    <row r="299" spans="1:16">
      <c r="A299" s="293" t="s">
        <v>396</v>
      </c>
      <c r="B299" s="293" t="s">
        <v>474</v>
      </c>
      <c r="C299" s="293">
        <v>665</v>
      </c>
      <c r="D299" s="293" t="s">
        <v>389</v>
      </c>
      <c r="E299" s="293" t="s">
        <v>407</v>
      </c>
      <c r="G299" s="293" t="s">
        <v>11</v>
      </c>
      <c r="H299" s="294">
        <v>14.37</v>
      </c>
      <c r="I299" s="294">
        <v>0</v>
      </c>
      <c r="J299" s="294">
        <f t="shared" si="8"/>
        <v>14.37</v>
      </c>
      <c r="K299" s="293" t="s">
        <v>944</v>
      </c>
      <c r="L299" s="291">
        <v>10573</v>
      </c>
      <c r="M299" s="291">
        <v>0</v>
      </c>
      <c r="N299" s="291">
        <v>10573</v>
      </c>
      <c r="O299" s="293" t="s">
        <v>944</v>
      </c>
      <c r="P299" s="292">
        <f t="shared" si="9"/>
        <v>735.76896311760618</v>
      </c>
    </row>
    <row r="300" spans="1:16">
      <c r="A300" s="293" t="s">
        <v>396</v>
      </c>
      <c r="B300" s="293" t="s">
        <v>474</v>
      </c>
      <c r="C300" s="293">
        <v>665</v>
      </c>
      <c r="D300" s="293" t="s">
        <v>389</v>
      </c>
      <c r="E300" s="293" t="s">
        <v>407</v>
      </c>
      <c r="G300" s="293" t="s">
        <v>11</v>
      </c>
      <c r="H300" s="294">
        <v>14.39</v>
      </c>
      <c r="I300" s="294">
        <v>0</v>
      </c>
      <c r="J300" s="294">
        <f t="shared" si="8"/>
        <v>14.39</v>
      </c>
      <c r="K300" s="293" t="s">
        <v>945</v>
      </c>
      <c r="L300" s="291">
        <v>10585</v>
      </c>
      <c r="M300" s="291">
        <v>0</v>
      </c>
      <c r="N300" s="291">
        <v>10585</v>
      </c>
      <c r="O300" s="293" t="s">
        <v>945</v>
      </c>
      <c r="P300" s="292">
        <f t="shared" si="9"/>
        <v>735.58026407227237</v>
      </c>
    </row>
    <row r="301" spans="1:16">
      <c r="A301" s="293" t="s">
        <v>396</v>
      </c>
      <c r="B301" s="293" t="s">
        <v>474</v>
      </c>
      <c r="C301" s="293">
        <v>665</v>
      </c>
      <c r="D301" s="293" t="s">
        <v>389</v>
      </c>
      <c r="E301" s="293" t="s">
        <v>407</v>
      </c>
      <c r="G301" s="293" t="s">
        <v>11</v>
      </c>
      <c r="H301" s="294">
        <v>14.46</v>
      </c>
      <c r="I301" s="294">
        <v>0</v>
      </c>
      <c r="J301" s="294">
        <f t="shared" si="8"/>
        <v>14.46</v>
      </c>
      <c r="K301" s="293" t="s">
        <v>946</v>
      </c>
      <c r="L301" s="291">
        <v>10640</v>
      </c>
      <c r="M301" s="291">
        <v>0</v>
      </c>
      <c r="N301" s="291">
        <v>10640</v>
      </c>
      <c r="O301" s="293" t="s">
        <v>946</v>
      </c>
      <c r="P301" s="292">
        <f t="shared" si="9"/>
        <v>735.82295988934993</v>
      </c>
    </row>
    <row r="302" spans="1:16">
      <c r="A302" s="293" t="s">
        <v>396</v>
      </c>
      <c r="B302" s="293" t="s">
        <v>474</v>
      </c>
      <c r="C302" s="293">
        <v>665</v>
      </c>
      <c r="D302" s="293" t="s">
        <v>389</v>
      </c>
      <c r="E302" s="293" t="s">
        <v>407</v>
      </c>
      <c r="G302" s="293" t="s">
        <v>11</v>
      </c>
      <c r="H302" s="294">
        <v>14.46</v>
      </c>
      <c r="I302" s="294">
        <v>0</v>
      </c>
      <c r="J302" s="294">
        <f t="shared" si="8"/>
        <v>14.46</v>
      </c>
      <c r="K302" s="293" t="s">
        <v>947</v>
      </c>
      <c r="L302" s="291">
        <v>10640</v>
      </c>
      <c r="M302" s="291">
        <v>0</v>
      </c>
      <c r="N302" s="291">
        <v>10640</v>
      </c>
      <c r="O302" s="293" t="s">
        <v>947</v>
      </c>
      <c r="P302" s="292">
        <f t="shared" si="9"/>
        <v>735.82295988934993</v>
      </c>
    </row>
    <row r="303" spans="1:16">
      <c r="A303" s="293" t="s">
        <v>396</v>
      </c>
      <c r="B303" s="293" t="s">
        <v>474</v>
      </c>
      <c r="C303" s="293">
        <v>665</v>
      </c>
      <c r="D303" s="293" t="s">
        <v>389</v>
      </c>
      <c r="E303" s="293" t="s">
        <v>407</v>
      </c>
      <c r="G303" s="293" t="s">
        <v>11</v>
      </c>
      <c r="H303" s="294">
        <v>14.55</v>
      </c>
      <c r="I303" s="294">
        <v>0</v>
      </c>
      <c r="J303" s="294">
        <f t="shared" si="8"/>
        <v>14.55</v>
      </c>
      <c r="K303" s="293" t="s">
        <v>948</v>
      </c>
      <c r="L303" s="291">
        <v>10702</v>
      </c>
      <c r="M303" s="291">
        <v>0</v>
      </c>
      <c r="N303" s="291">
        <v>10702</v>
      </c>
      <c r="O303" s="293" t="s">
        <v>948</v>
      </c>
      <c r="P303" s="292">
        <f t="shared" si="9"/>
        <v>735.53264604810988</v>
      </c>
    </row>
    <row r="304" spans="1:16">
      <c r="A304" s="293" t="s">
        <v>396</v>
      </c>
      <c r="B304" s="293" t="s">
        <v>474</v>
      </c>
      <c r="C304" s="293">
        <v>665</v>
      </c>
      <c r="D304" s="293" t="s">
        <v>389</v>
      </c>
      <c r="E304" s="293" t="s">
        <v>407</v>
      </c>
      <c r="G304" s="293" t="s">
        <v>11</v>
      </c>
      <c r="H304" s="294">
        <v>14.56</v>
      </c>
      <c r="I304" s="294">
        <v>0</v>
      </c>
      <c r="J304" s="294">
        <f t="shared" si="8"/>
        <v>14.56</v>
      </c>
      <c r="K304" s="293" t="s">
        <v>949</v>
      </c>
      <c r="L304" s="291">
        <v>10711</v>
      </c>
      <c r="M304" s="291">
        <v>0</v>
      </c>
      <c r="N304" s="291">
        <v>10711</v>
      </c>
      <c r="O304" s="293" t="s">
        <v>949</v>
      </c>
      <c r="P304" s="292">
        <f t="shared" si="9"/>
        <v>735.64560439560432</v>
      </c>
    </row>
    <row r="305" spans="1:16">
      <c r="A305" s="293" t="s">
        <v>396</v>
      </c>
      <c r="B305" s="293" t="s">
        <v>474</v>
      </c>
      <c r="C305" s="293">
        <v>665</v>
      </c>
      <c r="D305" s="293" t="s">
        <v>389</v>
      </c>
      <c r="E305" s="293" t="s">
        <v>407</v>
      </c>
      <c r="G305" s="293" t="s">
        <v>11</v>
      </c>
      <c r="H305" s="294">
        <v>14.56</v>
      </c>
      <c r="I305" s="294">
        <v>0</v>
      </c>
      <c r="J305" s="294">
        <f t="shared" si="8"/>
        <v>14.56</v>
      </c>
      <c r="K305" s="293" t="s">
        <v>950</v>
      </c>
      <c r="L305" s="291">
        <v>10711</v>
      </c>
      <c r="M305" s="291">
        <v>0</v>
      </c>
      <c r="N305" s="291">
        <v>10711</v>
      </c>
      <c r="O305" s="293" t="s">
        <v>950</v>
      </c>
      <c r="P305" s="292">
        <f t="shared" si="9"/>
        <v>735.64560439560432</v>
      </c>
    </row>
    <row r="306" spans="1:16">
      <c r="A306" s="293" t="s">
        <v>396</v>
      </c>
      <c r="B306" s="293" t="s">
        <v>474</v>
      </c>
      <c r="C306" s="293">
        <v>665</v>
      </c>
      <c r="D306" s="293" t="s">
        <v>389</v>
      </c>
      <c r="E306" s="293" t="s">
        <v>407</v>
      </c>
      <c r="G306" s="293" t="s">
        <v>11</v>
      </c>
      <c r="H306" s="294">
        <v>14.57</v>
      </c>
      <c r="I306" s="294">
        <v>0</v>
      </c>
      <c r="J306" s="294">
        <f t="shared" si="8"/>
        <v>14.57</v>
      </c>
      <c r="K306" s="293" t="s">
        <v>951</v>
      </c>
      <c r="L306" s="291">
        <v>10718</v>
      </c>
      <c r="M306" s="291">
        <v>0</v>
      </c>
      <c r="N306" s="291">
        <v>10718</v>
      </c>
      <c r="O306" s="293" t="s">
        <v>951</v>
      </c>
      <c r="P306" s="292">
        <f t="shared" si="9"/>
        <v>735.62113932738498</v>
      </c>
    </row>
    <row r="307" spans="1:16">
      <c r="A307" s="293" t="s">
        <v>396</v>
      </c>
      <c r="B307" s="293" t="s">
        <v>474</v>
      </c>
      <c r="C307" s="293">
        <v>665</v>
      </c>
      <c r="D307" s="293" t="s">
        <v>389</v>
      </c>
      <c r="E307" s="293" t="s">
        <v>407</v>
      </c>
      <c r="G307" s="293" t="s">
        <v>11</v>
      </c>
      <c r="H307" s="294">
        <v>14.63</v>
      </c>
      <c r="I307" s="294">
        <v>0</v>
      </c>
      <c r="J307" s="294">
        <f t="shared" si="8"/>
        <v>14.63</v>
      </c>
      <c r="K307" s="293" t="s">
        <v>952</v>
      </c>
      <c r="L307" s="291">
        <v>10764</v>
      </c>
      <c r="M307" s="291">
        <v>0</v>
      </c>
      <c r="N307" s="291">
        <v>10764</v>
      </c>
      <c r="O307" s="293" t="s">
        <v>952</v>
      </c>
      <c r="P307" s="292">
        <f t="shared" si="9"/>
        <v>735.7484620642515</v>
      </c>
    </row>
    <row r="308" spans="1:16">
      <c r="A308" s="293" t="s">
        <v>396</v>
      </c>
      <c r="B308" s="293" t="s">
        <v>474</v>
      </c>
      <c r="C308" s="293">
        <v>665</v>
      </c>
      <c r="D308" s="293" t="s">
        <v>389</v>
      </c>
      <c r="E308" s="293" t="s">
        <v>407</v>
      </c>
      <c r="G308" s="293" t="s">
        <v>11</v>
      </c>
      <c r="H308" s="294">
        <v>14.63</v>
      </c>
      <c r="I308" s="294">
        <v>0</v>
      </c>
      <c r="J308" s="294">
        <f t="shared" si="8"/>
        <v>14.63</v>
      </c>
      <c r="K308" s="293" t="s">
        <v>953</v>
      </c>
      <c r="L308" s="291">
        <v>10764</v>
      </c>
      <c r="M308" s="291">
        <v>0</v>
      </c>
      <c r="N308" s="291">
        <v>10764</v>
      </c>
      <c r="O308" s="293" t="s">
        <v>953</v>
      </c>
      <c r="P308" s="292">
        <f t="shared" si="9"/>
        <v>735.7484620642515</v>
      </c>
    </row>
    <row r="309" spans="1:16">
      <c r="A309" s="293" t="s">
        <v>396</v>
      </c>
      <c r="B309" s="293" t="s">
        <v>474</v>
      </c>
      <c r="C309" s="293">
        <v>665</v>
      </c>
      <c r="D309" s="293" t="s">
        <v>389</v>
      </c>
      <c r="E309" s="293" t="s">
        <v>407</v>
      </c>
      <c r="G309" s="293" t="s">
        <v>11</v>
      </c>
      <c r="H309" s="294">
        <v>14.65</v>
      </c>
      <c r="I309" s="294">
        <v>0</v>
      </c>
      <c r="J309" s="294">
        <f t="shared" si="8"/>
        <v>14.65</v>
      </c>
      <c r="K309" s="293" t="s">
        <v>954</v>
      </c>
      <c r="L309" s="291">
        <v>10778</v>
      </c>
      <c r="M309" s="291">
        <v>0</v>
      </c>
      <c r="N309" s="291">
        <v>10778</v>
      </c>
      <c r="O309" s="293" t="s">
        <v>955</v>
      </c>
      <c r="P309" s="292">
        <f t="shared" si="9"/>
        <v>735.69965870307169</v>
      </c>
    </row>
    <row r="310" spans="1:16">
      <c r="A310" s="293" t="s">
        <v>396</v>
      </c>
      <c r="B310" s="293" t="s">
        <v>474</v>
      </c>
      <c r="C310" s="293">
        <v>665</v>
      </c>
      <c r="D310" s="293" t="s">
        <v>389</v>
      </c>
      <c r="E310" s="293" t="s">
        <v>407</v>
      </c>
      <c r="G310" s="293" t="s">
        <v>11</v>
      </c>
      <c r="H310" s="294">
        <v>14.65</v>
      </c>
      <c r="I310" s="294">
        <v>0</v>
      </c>
      <c r="J310" s="294">
        <f t="shared" si="8"/>
        <v>14.65</v>
      </c>
      <c r="K310" s="293" t="s">
        <v>955</v>
      </c>
      <c r="L310" s="291">
        <v>10781</v>
      </c>
      <c r="M310" s="291">
        <v>0</v>
      </c>
      <c r="N310" s="291">
        <v>10781</v>
      </c>
      <c r="O310" s="293" t="s">
        <v>954</v>
      </c>
      <c r="P310" s="292">
        <f t="shared" si="9"/>
        <v>735.90443686006824</v>
      </c>
    </row>
    <row r="311" spans="1:16">
      <c r="A311" s="293" t="s">
        <v>396</v>
      </c>
      <c r="B311" s="293" t="s">
        <v>474</v>
      </c>
      <c r="C311" s="293">
        <v>665</v>
      </c>
      <c r="D311" s="293" t="s">
        <v>389</v>
      </c>
      <c r="E311" s="293" t="s">
        <v>407</v>
      </c>
      <c r="G311" s="293" t="s">
        <v>11</v>
      </c>
      <c r="H311" s="294">
        <v>14.77</v>
      </c>
      <c r="I311" s="294">
        <v>0</v>
      </c>
      <c r="J311" s="294">
        <f t="shared" si="8"/>
        <v>14.77</v>
      </c>
      <c r="K311" s="293" t="s">
        <v>956</v>
      </c>
      <c r="L311" s="291">
        <v>10864</v>
      </c>
      <c r="M311" s="291">
        <v>0</v>
      </c>
      <c r="N311" s="291">
        <v>10864</v>
      </c>
      <c r="O311" s="293" t="s">
        <v>956</v>
      </c>
      <c r="P311" s="292">
        <f t="shared" si="9"/>
        <v>735.54502369668251</v>
      </c>
    </row>
    <row r="312" spans="1:16">
      <c r="A312" s="293" t="s">
        <v>396</v>
      </c>
      <c r="B312" s="293" t="s">
        <v>474</v>
      </c>
      <c r="C312" s="293">
        <v>665</v>
      </c>
      <c r="D312" s="293" t="s">
        <v>389</v>
      </c>
      <c r="E312" s="293" t="s">
        <v>407</v>
      </c>
      <c r="G312" s="293" t="s">
        <v>11</v>
      </c>
      <c r="H312" s="294">
        <v>14.8</v>
      </c>
      <c r="I312" s="294">
        <v>0</v>
      </c>
      <c r="J312" s="294">
        <f t="shared" si="8"/>
        <v>14.8</v>
      </c>
      <c r="K312" s="293" t="s">
        <v>957</v>
      </c>
      <c r="L312" s="291">
        <v>10886</v>
      </c>
      <c r="M312" s="291">
        <v>0</v>
      </c>
      <c r="N312" s="291">
        <v>10886</v>
      </c>
      <c r="O312" s="293" t="s">
        <v>957</v>
      </c>
      <c r="P312" s="292">
        <f t="shared" si="9"/>
        <v>735.54054054054052</v>
      </c>
    </row>
    <row r="313" spans="1:16">
      <c r="A313" s="293" t="s">
        <v>396</v>
      </c>
      <c r="B313" s="293" t="s">
        <v>474</v>
      </c>
      <c r="C313" s="293">
        <v>665</v>
      </c>
      <c r="D313" s="293" t="s">
        <v>389</v>
      </c>
      <c r="E313" s="293" t="s">
        <v>407</v>
      </c>
      <c r="G313" s="293" t="s">
        <v>11</v>
      </c>
      <c r="H313" s="294">
        <v>14.81</v>
      </c>
      <c r="I313" s="294">
        <v>0</v>
      </c>
      <c r="J313" s="294">
        <f t="shared" si="8"/>
        <v>14.81</v>
      </c>
      <c r="K313" s="293" t="s">
        <v>958</v>
      </c>
      <c r="L313" s="291">
        <v>10895</v>
      </c>
      <c r="M313" s="291">
        <v>0</v>
      </c>
      <c r="N313" s="291">
        <v>10895</v>
      </c>
      <c r="O313" s="293" t="s">
        <v>958</v>
      </c>
      <c r="P313" s="292">
        <f t="shared" si="9"/>
        <v>735.65158676569888</v>
      </c>
    </row>
    <row r="314" spans="1:16">
      <c r="A314" s="293" t="s">
        <v>396</v>
      </c>
      <c r="B314" s="293" t="s">
        <v>474</v>
      </c>
      <c r="C314" s="293">
        <v>665</v>
      </c>
      <c r="D314" s="293" t="s">
        <v>389</v>
      </c>
      <c r="E314" s="293" t="s">
        <v>407</v>
      </c>
      <c r="G314" s="293" t="s">
        <v>11</v>
      </c>
      <c r="H314" s="294">
        <v>14.82</v>
      </c>
      <c r="I314" s="294">
        <v>0</v>
      </c>
      <c r="J314" s="294">
        <f t="shared" si="8"/>
        <v>14.82</v>
      </c>
      <c r="K314" s="293" t="s">
        <v>959</v>
      </c>
      <c r="L314" s="291">
        <v>10900</v>
      </c>
      <c r="M314" s="291">
        <v>0</v>
      </c>
      <c r="N314" s="291">
        <v>10900</v>
      </c>
      <c r="O314" s="293" t="s">
        <v>959</v>
      </c>
      <c r="P314" s="292">
        <f t="shared" si="9"/>
        <v>735.49257759784075</v>
      </c>
    </row>
    <row r="315" spans="1:16">
      <c r="A315" s="293" t="s">
        <v>396</v>
      </c>
      <c r="B315" s="293" t="s">
        <v>474</v>
      </c>
      <c r="C315" s="293">
        <v>665</v>
      </c>
      <c r="D315" s="293" t="s">
        <v>389</v>
      </c>
      <c r="E315" s="293" t="s">
        <v>407</v>
      </c>
      <c r="G315" s="293" t="s">
        <v>11</v>
      </c>
      <c r="H315" s="294">
        <v>14.85</v>
      </c>
      <c r="I315" s="294">
        <v>0</v>
      </c>
      <c r="J315" s="294">
        <f t="shared" si="8"/>
        <v>14.85</v>
      </c>
      <c r="K315" s="293" t="s">
        <v>960</v>
      </c>
      <c r="L315" s="291">
        <v>10928</v>
      </c>
      <c r="M315" s="291">
        <v>0</v>
      </c>
      <c r="N315" s="291">
        <v>10928</v>
      </c>
      <c r="O315" s="293" t="s">
        <v>960</v>
      </c>
      <c r="P315" s="292">
        <f t="shared" si="9"/>
        <v>735.89225589225589</v>
      </c>
    </row>
    <row r="316" spans="1:16">
      <c r="A316" s="293" t="s">
        <v>396</v>
      </c>
      <c r="B316" s="293" t="s">
        <v>474</v>
      </c>
      <c r="C316" s="293">
        <v>665</v>
      </c>
      <c r="D316" s="293" t="s">
        <v>389</v>
      </c>
      <c r="E316" s="293" t="s">
        <v>407</v>
      </c>
      <c r="G316" s="293" t="s">
        <v>11</v>
      </c>
      <c r="H316" s="294">
        <v>14.85</v>
      </c>
      <c r="I316" s="294">
        <v>0</v>
      </c>
      <c r="J316" s="294">
        <f t="shared" si="8"/>
        <v>14.85</v>
      </c>
      <c r="K316" s="293" t="s">
        <v>961</v>
      </c>
      <c r="L316" s="291">
        <v>10928</v>
      </c>
      <c r="M316" s="291">
        <v>0</v>
      </c>
      <c r="N316" s="291">
        <v>10928</v>
      </c>
      <c r="O316" s="293" t="s">
        <v>961</v>
      </c>
      <c r="P316" s="292">
        <f t="shared" si="9"/>
        <v>735.89225589225589</v>
      </c>
    </row>
    <row r="317" spans="1:16">
      <c r="A317" s="293" t="s">
        <v>396</v>
      </c>
      <c r="B317" s="293" t="s">
        <v>474</v>
      </c>
      <c r="C317" s="293">
        <v>665</v>
      </c>
      <c r="D317" s="293" t="s">
        <v>389</v>
      </c>
      <c r="E317" s="293" t="s">
        <v>407</v>
      </c>
      <c r="G317" s="293" t="s">
        <v>11</v>
      </c>
      <c r="H317" s="294">
        <v>14.92</v>
      </c>
      <c r="I317" s="294">
        <v>0</v>
      </c>
      <c r="J317" s="294">
        <f t="shared" si="8"/>
        <v>14.92</v>
      </c>
      <c r="K317" s="293" t="s">
        <v>962</v>
      </c>
      <c r="L317" s="291">
        <v>10978</v>
      </c>
      <c r="M317" s="291">
        <v>0</v>
      </c>
      <c r="N317" s="291">
        <v>10978</v>
      </c>
      <c r="O317" s="293" t="s">
        <v>962</v>
      </c>
      <c r="P317" s="292">
        <f t="shared" si="9"/>
        <v>735.79088471849866</v>
      </c>
    </row>
    <row r="318" spans="1:16">
      <c r="A318" s="293" t="s">
        <v>396</v>
      </c>
      <c r="B318" s="293" t="s">
        <v>474</v>
      </c>
      <c r="C318" s="293">
        <v>665</v>
      </c>
      <c r="D318" s="293" t="s">
        <v>389</v>
      </c>
      <c r="E318" s="293" t="s">
        <v>407</v>
      </c>
      <c r="G318" s="293" t="s">
        <v>11</v>
      </c>
      <c r="H318" s="294">
        <v>14.98</v>
      </c>
      <c r="I318" s="294">
        <v>0</v>
      </c>
      <c r="J318" s="294">
        <f t="shared" si="8"/>
        <v>14.98</v>
      </c>
      <c r="K318" s="293" t="s">
        <v>963</v>
      </c>
      <c r="L318" s="291">
        <v>11020</v>
      </c>
      <c r="M318" s="291">
        <v>0</v>
      </c>
      <c r="N318" s="291">
        <v>11020</v>
      </c>
      <c r="O318" s="293" t="s">
        <v>963</v>
      </c>
      <c r="P318" s="292">
        <f t="shared" si="9"/>
        <v>735.64753004005343</v>
      </c>
    </row>
    <row r="319" spans="1:16">
      <c r="A319" s="293" t="s">
        <v>396</v>
      </c>
      <c r="B319" s="293" t="s">
        <v>474</v>
      </c>
      <c r="C319" s="293">
        <v>665</v>
      </c>
      <c r="D319" s="293" t="s">
        <v>389</v>
      </c>
      <c r="E319" s="293" t="s">
        <v>407</v>
      </c>
      <c r="G319" s="293" t="s">
        <v>11</v>
      </c>
      <c r="H319" s="294">
        <v>15.03</v>
      </c>
      <c r="I319" s="294">
        <v>0</v>
      </c>
      <c r="J319" s="294">
        <f t="shared" si="8"/>
        <v>15.03</v>
      </c>
      <c r="K319" s="293" t="s">
        <v>964</v>
      </c>
      <c r="L319" s="291">
        <v>11057</v>
      </c>
      <c r="M319" s="291">
        <v>0</v>
      </c>
      <c r="N319" s="291">
        <v>11057</v>
      </c>
      <c r="O319" s="293" t="s">
        <v>964</v>
      </c>
      <c r="P319" s="292">
        <f t="shared" si="9"/>
        <v>735.66200931470394</v>
      </c>
    </row>
    <row r="320" spans="1:16">
      <c r="A320" s="293" t="s">
        <v>396</v>
      </c>
      <c r="B320" s="293" t="s">
        <v>474</v>
      </c>
      <c r="C320" s="293">
        <v>665</v>
      </c>
      <c r="D320" s="293" t="s">
        <v>389</v>
      </c>
      <c r="E320" s="293" t="s">
        <v>407</v>
      </c>
      <c r="G320" s="293" t="s">
        <v>11</v>
      </c>
      <c r="H320" s="294">
        <v>15.05</v>
      </c>
      <c r="I320" s="294">
        <v>0</v>
      </c>
      <c r="J320" s="294">
        <f t="shared" si="8"/>
        <v>15.05</v>
      </c>
      <c r="K320" s="293" t="s">
        <v>965</v>
      </c>
      <c r="L320" s="291">
        <v>11072</v>
      </c>
      <c r="M320" s="291">
        <v>0</v>
      </c>
      <c r="N320" s="291">
        <v>11072</v>
      </c>
      <c r="O320" s="293" t="s">
        <v>965</v>
      </c>
      <c r="P320" s="292">
        <f t="shared" si="9"/>
        <v>735.68106312292355</v>
      </c>
    </row>
    <row r="321" spans="1:16">
      <c r="A321" s="293" t="s">
        <v>396</v>
      </c>
      <c r="B321" s="293" t="s">
        <v>474</v>
      </c>
      <c r="C321" s="293">
        <v>665</v>
      </c>
      <c r="D321" s="293" t="s">
        <v>389</v>
      </c>
      <c r="E321" s="293" t="s">
        <v>407</v>
      </c>
      <c r="G321" s="293" t="s">
        <v>11</v>
      </c>
      <c r="H321" s="294">
        <v>15.05</v>
      </c>
      <c r="I321" s="294">
        <v>0</v>
      </c>
      <c r="J321" s="294">
        <f t="shared" si="8"/>
        <v>15.05</v>
      </c>
      <c r="K321" s="293" t="s">
        <v>966</v>
      </c>
      <c r="L321" s="291">
        <v>11073</v>
      </c>
      <c r="M321" s="291">
        <v>0</v>
      </c>
      <c r="N321" s="291">
        <v>11073</v>
      </c>
      <c r="O321" s="293" t="s">
        <v>966</v>
      </c>
      <c r="P321" s="292">
        <f t="shared" si="9"/>
        <v>735.74750830564778</v>
      </c>
    </row>
    <row r="322" spans="1:16">
      <c r="A322" s="293" t="s">
        <v>396</v>
      </c>
      <c r="B322" s="293" t="s">
        <v>474</v>
      </c>
      <c r="C322" s="293">
        <v>665</v>
      </c>
      <c r="D322" s="293" t="s">
        <v>389</v>
      </c>
      <c r="E322" s="293" t="s">
        <v>407</v>
      </c>
      <c r="G322" s="293" t="s">
        <v>11</v>
      </c>
      <c r="H322" s="294">
        <v>15.07</v>
      </c>
      <c r="I322" s="294">
        <v>0</v>
      </c>
      <c r="J322" s="294">
        <f t="shared" si="8"/>
        <v>15.07</v>
      </c>
      <c r="K322" s="293" t="s">
        <v>967</v>
      </c>
      <c r="L322" s="291">
        <v>11089</v>
      </c>
      <c r="M322" s="291">
        <v>0</v>
      </c>
      <c r="N322" s="291">
        <v>11089</v>
      </c>
      <c r="O322" s="293" t="s">
        <v>967</v>
      </c>
      <c r="P322" s="292">
        <f t="shared" si="9"/>
        <v>735.8327803583278</v>
      </c>
    </row>
    <row r="323" spans="1:16">
      <c r="A323" s="293" t="s">
        <v>396</v>
      </c>
      <c r="B323" s="293" t="s">
        <v>474</v>
      </c>
      <c r="C323" s="293">
        <v>665</v>
      </c>
      <c r="D323" s="293" t="s">
        <v>389</v>
      </c>
      <c r="E323" s="293" t="s">
        <v>407</v>
      </c>
      <c r="G323" s="293" t="s">
        <v>11</v>
      </c>
      <c r="H323" s="294">
        <v>15.17</v>
      </c>
      <c r="I323" s="294">
        <v>0</v>
      </c>
      <c r="J323" s="294">
        <f t="shared" si="8"/>
        <v>15.17</v>
      </c>
      <c r="K323" s="293" t="s">
        <v>968</v>
      </c>
      <c r="L323" s="291">
        <v>11163</v>
      </c>
      <c r="M323" s="291">
        <v>0</v>
      </c>
      <c r="N323" s="291">
        <v>11163</v>
      </c>
      <c r="O323" s="293" t="s">
        <v>968</v>
      </c>
      <c r="P323" s="292">
        <f t="shared" si="9"/>
        <v>735.86025049439684</v>
      </c>
    </row>
    <row r="324" spans="1:16">
      <c r="A324" s="293" t="s">
        <v>396</v>
      </c>
      <c r="B324" s="293" t="s">
        <v>474</v>
      </c>
      <c r="C324" s="293">
        <v>665</v>
      </c>
      <c r="D324" s="293" t="s">
        <v>389</v>
      </c>
      <c r="E324" s="293" t="s">
        <v>407</v>
      </c>
      <c r="G324" s="293" t="s">
        <v>11</v>
      </c>
      <c r="H324" s="294">
        <v>15.17</v>
      </c>
      <c r="I324" s="294">
        <v>0</v>
      </c>
      <c r="J324" s="294">
        <f t="shared" si="8"/>
        <v>15.17</v>
      </c>
      <c r="K324" s="293" t="s">
        <v>969</v>
      </c>
      <c r="L324" s="291">
        <v>11163</v>
      </c>
      <c r="M324" s="291">
        <v>0</v>
      </c>
      <c r="N324" s="291">
        <v>11163</v>
      </c>
      <c r="O324" s="293" t="s">
        <v>969</v>
      </c>
      <c r="P324" s="292">
        <f t="shared" si="9"/>
        <v>735.86025049439684</v>
      </c>
    </row>
    <row r="325" spans="1:16">
      <c r="A325" s="293" t="s">
        <v>396</v>
      </c>
      <c r="B325" s="293" t="s">
        <v>474</v>
      </c>
      <c r="C325" s="293">
        <v>665</v>
      </c>
      <c r="D325" s="293" t="s">
        <v>389</v>
      </c>
      <c r="E325" s="293" t="s">
        <v>407</v>
      </c>
      <c r="G325" s="293" t="s">
        <v>11</v>
      </c>
      <c r="H325" s="294">
        <v>15.2</v>
      </c>
      <c r="I325" s="294">
        <v>0</v>
      </c>
      <c r="J325" s="294">
        <f t="shared" si="8"/>
        <v>15.2</v>
      </c>
      <c r="K325" s="293" t="s">
        <v>970</v>
      </c>
      <c r="L325" s="291">
        <v>11184</v>
      </c>
      <c r="M325" s="291">
        <v>0</v>
      </c>
      <c r="N325" s="291">
        <v>11184</v>
      </c>
      <c r="O325" s="293" t="s">
        <v>970</v>
      </c>
      <c r="P325" s="292">
        <f t="shared" si="9"/>
        <v>735.78947368421052</v>
      </c>
    </row>
    <row r="326" spans="1:16">
      <c r="A326" s="293" t="s">
        <v>396</v>
      </c>
      <c r="B326" s="293" t="s">
        <v>474</v>
      </c>
      <c r="C326" s="293">
        <v>665</v>
      </c>
      <c r="D326" s="293" t="s">
        <v>389</v>
      </c>
      <c r="E326" s="293" t="s">
        <v>407</v>
      </c>
      <c r="G326" s="293" t="s">
        <v>11</v>
      </c>
      <c r="H326" s="294">
        <v>15.21</v>
      </c>
      <c r="I326" s="294">
        <v>0</v>
      </c>
      <c r="J326" s="294">
        <f t="shared" si="8"/>
        <v>15.21</v>
      </c>
      <c r="K326" s="293" t="s">
        <v>971</v>
      </c>
      <c r="L326" s="291">
        <v>11191</v>
      </c>
      <c r="M326" s="291">
        <v>0</v>
      </c>
      <c r="N326" s="291">
        <v>11191</v>
      </c>
      <c r="O326" s="293" t="s">
        <v>971</v>
      </c>
      <c r="P326" s="292">
        <f t="shared" si="9"/>
        <v>735.76594345825106</v>
      </c>
    </row>
    <row r="327" spans="1:16">
      <c r="A327" s="293" t="s">
        <v>396</v>
      </c>
      <c r="B327" s="293" t="s">
        <v>474</v>
      </c>
      <c r="C327" s="293">
        <v>665</v>
      </c>
      <c r="D327" s="293" t="s">
        <v>389</v>
      </c>
      <c r="E327" s="293" t="s">
        <v>407</v>
      </c>
      <c r="G327" s="293" t="s">
        <v>11</v>
      </c>
      <c r="H327" s="294">
        <v>15.22</v>
      </c>
      <c r="I327" s="294">
        <v>0</v>
      </c>
      <c r="J327" s="294">
        <f t="shared" si="8"/>
        <v>15.22</v>
      </c>
      <c r="K327" s="293" t="s">
        <v>972</v>
      </c>
      <c r="L327" s="291">
        <v>11197</v>
      </c>
      <c r="M327" s="291">
        <v>0</v>
      </c>
      <c r="N327" s="291">
        <v>11197</v>
      </c>
      <c r="O327" s="293" t="s">
        <v>972</v>
      </c>
      <c r="P327" s="292">
        <f t="shared" si="9"/>
        <v>735.67674113009195</v>
      </c>
    </row>
    <row r="328" spans="1:16">
      <c r="A328" s="293" t="s">
        <v>396</v>
      </c>
      <c r="B328" s="293" t="s">
        <v>474</v>
      </c>
      <c r="C328" s="293">
        <v>665</v>
      </c>
      <c r="D328" s="293" t="s">
        <v>389</v>
      </c>
      <c r="E328" s="293" t="s">
        <v>407</v>
      </c>
      <c r="G328" s="293" t="s">
        <v>11</v>
      </c>
      <c r="H328" s="294">
        <v>15.22</v>
      </c>
      <c r="I328" s="294">
        <v>0</v>
      </c>
      <c r="J328" s="294">
        <f t="shared" si="8"/>
        <v>15.22</v>
      </c>
      <c r="K328" s="293" t="s">
        <v>973</v>
      </c>
      <c r="L328" s="291">
        <v>11200</v>
      </c>
      <c r="M328" s="291">
        <v>0</v>
      </c>
      <c r="N328" s="291">
        <v>11200</v>
      </c>
      <c r="O328" s="293" t="s">
        <v>973</v>
      </c>
      <c r="P328" s="292">
        <f t="shared" si="9"/>
        <v>735.87385019710905</v>
      </c>
    </row>
    <row r="329" spans="1:16">
      <c r="A329" s="293" t="s">
        <v>396</v>
      </c>
      <c r="B329" s="293" t="s">
        <v>474</v>
      </c>
      <c r="C329" s="293">
        <v>665</v>
      </c>
      <c r="D329" s="293" t="s">
        <v>389</v>
      </c>
      <c r="E329" s="293" t="s">
        <v>407</v>
      </c>
      <c r="G329" s="293" t="s">
        <v>11</v>
      </c>
      <c r="H329" s="294">
        <v>15.24</v>
      </c>
      <c r="I329" s="294">
        <v>0</v>
      </c>
      <c r="J329" s="294">
        <f t="shared" si="8"/>
        <v>15.24</v>
      </c>
      <c r="K329" s="293" t="s">
        <v>974</v>
      </c>
      <c r="L329" s="291">
        <v>11215</v>
      </c>
      <c r="M329" s="291">
        <v>0</v>
      </c>
      <c r="N329" s="291">
        <v>11215</v>
      </c>
      <c r="O329" s="293" t="s">
        <v>974</v>
      </c>
      <c r="P329" s="292">
        <f t="shared" si="9"/>
        <v>735.89238845144359</v>
      </c>
    </row>
    <row r="330" spans="1:16">
      <c r="A330" s="293" t="s">
        <v>396</v>
      </c>
      <c r="B330" s="293" t="s">
        <v>474</v>
      </c>
      <c r="C330" s="293">
        <v>665</v>
      </c>
      <c r="D330" s="293" t="s">
        <v>389</v>
      </c>
      <c r="E330" s="293" t="s">
        <v>407</v>
      </c>
      <c r="G330" s="293" t="s">
        <v>11</v>
      </c>
      <c r="H330" s="294">
        <v>15.28</v>
      </c>
      <c r="I330" s="294">
        <v>0</v>
      </c>
      <c r="J330" s="294">
        <f t="shared" ref="J330:J393" si="10">+H330-I330</f>
        <v>15.28</v>
      </c>
      <c r="K330" s="293" t="s">
        <v>975</v>
      </c>
      <c r="L330" s="291">
        <v>11241</v>
      </c>
      <c r="M330" s="291">
        <v>0</v>
      </c>
      <c r="N330" s="291">
        <v>11241</v>
      </c>
      <c r="O330" s="293" t="s">
        <v>975</v>
      </c>
      <c r="P330" s="292">
        <f t="shared" ref="P330:P393" si="11">+N330/J330</f>
        <v>735.66753926701574</v>
      </c>
    </row>
    <row r="331" spans="1:16">
      <c r="A331" s="293" t="s">
        <v>396</v>
      </c>
      <c r="B331" s="293" t="s">
        <v>474</v>
      </c>
      <c r="C331" s="293">
        <v>665</v>
      </c>
      <c r="D331" s="293" t="s">
        <v>389</v>
      </c>
      <c r="E331" s="293" t="s">
        <v>407</v>
      </c>
      <c r="G331" s="293" t="s">
        <v>11</v>
      </c>
      <c r="H331" s="294">
        <v>15.28</v>
      </c>
      <c r="I331" s="294">
        <v>0</v>
      </c>
      <c r="J331" s="294">
        <f t="shared" si="10"/>
        <v>15.28</v>
      </c>
      <c r="K331" s="293" t="s">
        <v>976</v>
      </c>
      <c r="L331" s="291">
        <v>11241</v>
      </c>
      <c r="M331" s="291">
        <v>0</v>
      </c>
      <c r="N331" s="291">
        <v>11241</v>
      </c>
      <c r="O331" s="293" t="s">
        <v>976</v>
      </c>
      <c r="P331" s="292">
        <f t="shared" si="11"/>
        <v>735.66753926701574</v>
      </c>
    </row>
    <row r="332" spans="1:16">
      <c r="A332" s="293" t="s">
        <v>396</v>
      </c>
      <c r="B332" s="293" t="s">
        <v>474</v>
      </c>
      <c r="C332" s="293">
        <v>665</v>
      </c>
      <c r="D332" s="293" t="s">
        <v>389</v>
      </c>
      <c r="E332" s="293" t="s">
        <v>407</v>
      </c>
      <c r="G332" s="293" t="s">
        <v>11</v>
      </c>
      <c r="H332" s="294">
        <v>15.33</v>
      </c>
      <c r="I332" s="294">
        <v>0</v>
      </c>
      <c r="J332" s="294">
        <f t="shared" si="10"/>
        <v>15.33</v>
      </c>
      <c r="K332" s="293" t="s">
        <v>977</v>
      </c>
      <c r="L332" s="291">
        <v>11277</v>
      </c>
      <c r="M332" s="291">
        <v>0</v>
      </c>
      <c r="N332" s="291">
        <v>11277</v>
      </c>
      <c r="O332" s="293" t="s">
        <v>978</v>
      </c>
      <c r="P332" s="292">
        <f t="shared" si="11"/>
        <v>735.61643835616439</v>
      </c>
    </row>
    <row r="333" spans="1:16">
      <c r="A333" s="293" t="s">
        <v>396</v>
      </c>
      <c r="B333" s="293" t="s">
        <v>474</v>
      </c>
      <c r="C333" s="293">
        <v>665</v>
      </c>
      <c r="D333" s="293" t="s">
        <v>389</v>
      </c>
      <c r="E333" s="293" t="s">
        <v>407</v>
      </c>
      <c r="G333" s="293" t="s">
        <v>11</v>
      </c>
      <c r="H333" s="294">
        <v>15.33</v>
      </c>
      <c r="I333" s="294">
        <v>0</v>
      </c>
      <c r="J333" s="294">
        <f t="shared" si="10"/>
        <v>15.33</v>
      </c>
      <c r="K333" s="293" t="s">
        <v>979</v>
      </c>
      <c r="L333" s="291">
        <v>11280</v>
      </c>
      <c r="M333" s="291">
        <v>0</v>
      </c>
      <c r="N333" s="291">
        <v>11280</v>
      </c>
      <c r="O333" s="293" t="s">
        <v>977</v>
      </c>
      <c r="P333" s="292">
        <f t="shared" si="11"/>
        <v>735.81213307240705</v>
      </c>
    </row>
    <row r="334" spans="1:16">
      <c r="A334" s="293" t="s">
        <v>396</v>
      </c>
      <c r="B334" s="293" t="s">
        <v>474</v>
      </c>
      <c r="C334" s="293">
        <v>665</v>
      </c>
      <c r="D334" s="293" t="s">
        <v>389</v>
      </c>
      <c r="E334" s="293" t="s">
        <v>407</v>
      </c>
      <c r="G334" s="293" t="s">
        <v>11</v>
      </c>
      <c r="H334" s="294">
        <v>15.33</v>
      </c>
      <c r="I334" s="294">
        <v>0</v>
      </c>
      <c r="J334" s="294">
        <f t="shared" si="10"/>
        <v>15.33</v>
      </c>
      <c r="K334" s="293" t="s">
        <v>978</v>
      </c>
      <c r="L334" s="291">
        <v>11280</v>
      </c>
      <c r="M334" s="291">
        <v>0</v>
      </c>
      <c r="N334" s="291">
        <v>11280</v>
      </c>
      <c r="O334" s="293" t="s">
        <v>979</v>
      </c>
      <c r="P334" s="292">
        <f t="shared" si="11"/>
        <v>735.81213307240705</v>
      </c>
    </row>
    <row r="335" spans="1:16">
      <c r="A335" s="293" t="s">
        <v>396</v>
      </c>
      <c r="B335" s="293" t="s">
        <v>474</v>
      </c>
      <c r="C335" s="293">
        <v>665</v>
      </c>
      <c r="D335" s="293" t="s">
        <v>389</v>
      </c>
      <c r="E335" s="293" t="s">
        <v>407</v>
      </c>
      <c r="G335" s="293" t="s">
        <v>11</v>
      </c>
      <c r="H335" s="294">
        <v>15.34</v>
      </c>
      <c r="I335" s="294">
        <v>0</v>
      </c>
      <c r="J335" s="294">
        <f t="shared" si="10"/>
        <v>15.34</v>
      </c>
      <c r="K335" s="293" t="s">
        <v>980</v>
      </c>
      <c r="L335" s="291">
        <v>11286</v>
      </c>
      <c r="M335" s="291">
        <v>0</v>
      </c>
      <c r="N335" s="291">
        <v>11286</v>
      </c>
      <c r="O335" s="293" t="s">
        <v>980</v>
      </c>
      <c r="P335" s="292">
        <f t="shared" si="11"/>
        <v>735.7235984354628</v>
      </c>
    </row>
    <row r="336" spans="1:16">
      <c r="A336" s="293" t="s">
        <v>396</v>
      </c>
      <c r="B336" s="293" t="s">
        <v>474</v>
      </c>
      <c r="C336" s="293">
        <v>665</v>
      </c>
      <c r="D336" s="293" t="s">
        <v>389</v>
      </c>
      <c r="E336" s="293" t="s">
        <v>407</v>
      </c>
      <c r="G336" s="293" t="s">
        <v>11</v>
      </c>
      <c r="H336" s="294">
        <v>15.36</v>
      </c>
      <c r="I336" s="294">
        <v>0</v>
      </c>
      <c r="J336" s="294">
        <f t="shared" si="10"/>
        <v>15.36</v>
      </c>
      <c r="K336" s="293" t="s">
        <v>981</v>
      </c>
      <c r="L336" s="291">
        <v>11302</v>
      </c>
      <c r="M336" s="291">
        <v>0</v>
      </c>
      <c r="N336" s="291">
        <v>11302</v>
      </c>
      <c r="O336" s="293" t="s">
        <v>981</v>
      </c>
      <c r="P336" s="292">
        <f t="shared" si="11"/>
        <v>735.80729166666674</v>
      </c>
    </row>
    <row r="337" spans="1:16">
      <c r="A337" s="293" t="s">
        <v>396</v>
      </c>
      <c r="B337" s="293" t="s">
        <v>474</v>
      </c>
      <c r="C337" s="293">
        <v>665</v>
      </c>
      <c r="D337" s="293" t="s">
        <v>389</v>
      </c>
      <c r="E337" s="293" t="s">
        <v>407</v>
      </c>
      <c r="G337" s="293" t="s">
        <v>11</v>
      </c>
      <c r="H337" s="294">
        <v>15.4</v>
      </c>
      <c r="I337" s="294">
        <v>0</v>
      </c>
      <c r="J337" s="294">
        <f t="shared" si="10"/>
        <v>15.4</v>
      </c>
      <c r="K337" s="293" t="s">
        <v>982</v>
      </c>
      <c r="L337" s="291">
        <v>11328</v>
      </c>
      <c r="M337" s="291">
        <v>0</v>
      </c>
      <c r="N337" s="291">
        <v>11328</v>
      </c>
      <c r="O337" s="293" t="s">
        <v>982</v>
      </c>
      <c r="P337" s="292">
        <f t="shared" si="11"/>
        <v>735.58441558441552</v>
      </c>
    </row>
    <row r="338" spans="1:16">
      <c r="A338" s="293" t="s">
        <v>396</v>
      </c>
      <c r="B338" s="293" t="s">
        <v>474</v>
      </c>
      <c r="C338" s="293">
        <v>665</v>
      </c>
      <c r="D338" s="293" t="s">
        <v>389</v>
      </c>
      <c r="E338" s="293" t="s">
        <v>407</v>
      </c>
      <c r="G338" s="293" t="s">
        <v>11</v>
      </c>
      <c r="H338" s="294">
        <v>15.41</v>
      </c>
      <c r="I338" s="294">
        <v>0</v>
      </c>
      <c r="J338" s="294">
        <f t="shared" si="10"/>
        <v>15.41</v>
      </c>
      <c r="K338" s="293" t="s">
        <v>983</v>
      </c>
      <c r="L338" s="291">
        <v>11335</v>
      </c>
      <c r="M338" s="291">
        <v>0</v>
      </c>
      <c r="N338" s="291">
        <v>11335</v>
      </c>
      <c r="O338" s="293" t="s">
        <v>983</v>
      </c>
      <c r="P338" s="292">
        <f t="shared" si="11"/>
        <v>735.5613238157041</v>
      </c>
    </row>
    <row r="339" spans="1:16">
      <c r="A339" s="293" t="s">
        <v>396</v>
      </c>
      <c r="B339" s="293" t="s">
        <v>474</v>
      </c>
      <c r="C339" s="293">
        <v>665</v>
      </c>
      <c r="D339" s="293" t="s">
        <v>389</v>
      </c>
      <c r="E339" s="293" t="s">
        <v>407</v>
      </c>
      <c r="G339" s="293" t="s">
        <v>11</v>
      </c>
      <c r="H339" s="294">
        <v>15.41</v>
      </c>
      <c r="I339" s="294">
        <v>0</v>
      </c>
      <c r="J339" s="294">
        <f t="shared" si="10"/>
        <v>15.41</v>
      </c>
      <c r="K339" s="293" t="s">
        <v>984</v>
      </c>
      <c r="L339" s="291">
        <v>11335</v>
      </c>
      <c r="M339" s="291">
        <v>0</v>
      </c>
      <c r="N339" s="291">
        <v>11335</v>
      </c>
      <c r="O339" s="293" t="s">
        <v>984</v>
      </c>
      <c r="P339" s="292">
        <f t="shared" si="11"/>
        <v>735.5613238157041</v>
      </c>
    </row>
    <row r="340" spans="1:16">
      <c r="A340" s="293" t="s">
        <v>396</v>
      </c>
      <c r="B340" s="293" t="s">
        <v>474</v>
      </c>
      <c r="C340" s="293">
        <v>665</v>
      </c>
      <c r="D340" s="293" t="s">
        <v>389</v>
      </c>
      <c r="E340" s="293" t="s">
        <v>407</v>
      </c>
      <c r="G340" s="293" t="s">
        <v>11</v>
      </c>
      <c r="H340" s="294">
        <v>15.43</v>
      </c>
      <c r="I340" s="294">
        <v>0</v>
      </c>
      <c r="J340" s="294">
        <f t="shared" si="10"/>
        <v>15.43</v>
      </c>
      <c r="K340" s="293" t="s">
        <v>985</v>
      </c>
      <c r="L340" s="291">
        <v>11350</v>
      </c>
      <c r="M340" s="291">
        <v>0</v>
      </c>
      <c r="N340" s="291">
        <v>11350</v>
      </c>
      <c r="O340" s="293" t="s">
        <v>985</v>
      </c>
      <c r="P340" s="292">
        <f t="shared" si="11"/>
        <v>735.58003888528845</v>
      </c>
    </row>
    <row r="341" spans="1:16">
      <c r="A341" s="293" t="s">
        <v>396</v>
      </c>
      <c r="B341" s="293" t="s">
        <v>474</v>
      </c>
      <c r="C341" s="293">
        <v>665</v>
      </c>
      <c r="D341" s="293" t="s">
        <v>389</v>
      </c>
      <c r="E341" s="293" t="s">
        <v>407</v>
      </c>
      <c r="G341" s="293" t="s">
        <v>11</v>
      </c>
      <c r="H341" s="294">
        <v>15.44</v>
      </c>
      <c r="I341" s="294">
        <v>0</v>
      </c>
      <c r="J341" s="294">
        <f t="shared" si="10"/>
        <v>15.44</v>
      </c>
      <c r="K341" s="293" t="s">
        <v>986</v>
      </c>
      <c r="L341" s="291">
        <v>11361</v>
      </c>
      <c r="M341" s="291">
        <v>0</v>
      </c>
      <c r="N341" s="291">
        <v>11361</v>
      </c>
      <c r="O341" s="293" t="s">
        <v>986</v>
      </c>
      <c r="P341" s="292">
        <f t="shared" si="11"/>
        <v>735.81606217616581</v>
      </c>
    </row>
    <row r="342" spans="1:16">
      <c r="A342" s="293" t="s">
        <v>396</v>
      </c>
      <c r="B342" s="293" t="s">
        <v>474</v>
      </c>
      <c r="C342" s="293">
        <v>665</v>
      </c>
      <c r="D342" s="293" t="s">
        <v>389</v>
      </c>
      <c r="E342" s="293" t="s">
        <v>407</v>
      </c>
      <c r="G342" s="293" t="s">
        <v>11</v>
      </c>
      <c r="H342" s="294">
        <v>15.45</v>
      </c>
      <c r="I342" s="294">
        <v>0</v>
      </c>
      <c r="J342" s="294">
        <f t="shared" si="10"/>
        <v>15.45</v>
      </c>
      <c r="K342" s="293" t="s">
        <v>987</v>
      </c>
      <c r="L342" s="291">
        <v>11363</v>
      </c>
      <c r="M342" s="291">
        <v>0</v>
      </c>
      <c r="N342" s="291">
        <v>11363</v>
      </c>
      <c r="O342" s="293" t="s">
        <v>987</v>
      </c>
      <c r="P342" s="292">
        <f t="shared" si="11"/>
        <v>735.46925566343043</v>
      </c>
    </row>
    <row r="343" spans="1:16">
      <c r="A343" s="293" t="s">
        <v>396</v>
      </c>
      <c r="B343" s="293" t="s">
        <v>474</v>
      </c>
      <c r="C343" s="293">
        <v>665</v>
      </c>
      <c r="D343" s="293" t="s">
        <v>389</v>
      </c>
      <c r="E343" s="293" t="s">
        <v>407</v>
      </c>
      <c r="G343" s="293" t="s">
        <v>11</v>
      </c>
      <c r="H343" s="294">
        <v>15.46</v>
      </c>
      <c r="I343" s="294">
        <v>0</v>
      </c>
      <c r="J343" s="294">
        <f t="shared" si="10"/>
        <v>15.46</v>
      </c>
      <c r="K343" s="293" t="s">
        <v>988</v>
      </c>
      <c r="L343" s="291">
        <v>11374</v>
      </c>
      <c r="M343" s="291">
        <v>0</v>
      </c>
      <c r="N343" s="291">
        <v>11374</v>
      </c>
      <c r="O343" s="293" t="s">
        <v>988</v>
      </c>
      <c r="P343" s="292">
        <f t="shared" si="11"/>
        <v>735.70504527813705</v>
      </c>
    </row>
    <row r="344" spans="1:16">
      <c r="A344" s="293" t="s">
        <v>396</v>
      </c>
      <c r="B344" s="293" t="s">
        <v>474</v>
      </c>
      <c r="C344" s="293">
        <v>665</v>
      </c>
      <c r="D344" s="293" t="s">
        <v>389</v>
      </c>
      <c r="E344" s="293" t="s">
        <v>407</v>
      </c>
      <c r="G344" s="293" t="s">
        <v>11</v>
      </c>
      <c r="H344" s="294">
        <v>15.47</v>
      </c>
      <c r="I344" s="294">
        <v>0</v>
      </c>
      <c r="J344" s="294">
        <f t="shared" si="10"/>
        <v>15.47</v>
      </c>
      <c r="K344" s="293" t="s">
        <v>989</v>
      </c>
      <c r="L344" s="291">
        <v>11381</v>
      </c>
      <c r="M344" s="291">
        <v>0</v>
      </c>
      <c r="N344" s="291">
        <v>11381</v>
      </c>
      <c r="O344" s="293" t="s">
        <v>989</v>
      </c>
      <c r="P344" s="292">
        <f t="shared" si="11"/>
        <v>735.68196509372979</v>
      </c>
    </row>
    <row r="345" spans="1:16">
      <c r="A345" s="293" t="s">
        <v>396</v>
      </c>
      <c r="B345" s="293" t="s">
        <v>474</v>
      </c>
      <c r="C345" s="293">
        <v>665</v>
      </c>
      <c r="D345" s="293" t="s">
        <v>389</v>
      </c>
      <c r="E345" s="293" t="s">
        <v>407</v>
      </c>
      <c r="G345" s="293" t="s">
        <v>11</v>
      </c>
      <c r="H345" s="294">
        <v>15.48</v>
      </c>
      <c r="I345" s="294">
        <v>0</v>
      </c>
      <c r="J345" s="294">
        <f t="shared" si="10"/>
        <v>15.48</v>
      </c>
      <c r="K345" s="293" t="s">
        <v>990</v>
      </c>
      <c r="L345" s="291">
        <v>11390</v>
      </c>
      <c r="M345" s="291">
        <v>0</v>
      </c>
      <c r="N345" s="291">
        <v>11390</v>
      </c>
      <c r="O345" s="293" t="s">
        <v>990</v>
      </c>
      <c r="P345" s="292">
        <f t="shared" si="11"/>
        <v>735.78811369509037</v>
      </c>
    </row>
    <row r="346" spans="1:16">
      <c r="A346" s="293" t="s">
        <v>396</v>
      </c>
      <c r="B346" s="293" t="s">
        <v>474</v>
      </c>
      <c r="C346" s="293">
        <v>665</v>
      </c>
      <c r="D346" s="293" t="s">
        <v>389</v>
      </c>
      <c r="E346" s="293" t="s">
        <v>407</v>
      </c>
      <c r="G346" s="293" t="s">
        <v>11</v>
      </c>
      <c r="H346" s="294">
        <v>15.5</v>
      </c>
      <c r="I346" s="294">
        <v>0</v>
      </c>
      <c r="J346" s="294">
        <f t="shared" si="10"/>
        <v>15.5</v>
      </c>
      <c r="K346" s="293" t="s">
        <v>991</v>
      </c>
      <c r="L346" s="291">
        <v>11403</v>
      </c>
      <c r="M346" s="291">
        <v>0</v>
      </c>
      <c r="N346" s="291">
        <v>11403</v>
      </c>
      <c r="O346" s="293" t="s">
        <v>991</v>
      </c>
      <c r="P346" s="292">
        <f t="shared" si="11"/>
        <v>735.67741935483866</v>
      </c>
    </row>
    <row r="347" spans="1:16">
      <c r="A347" s="293" t="s">
        <v>396</v>
      </c>
      <c r="B347" s="293" t="s">
        <v>474</v>
      </c>
      <c r="C347" s="293">
        <v>665</v>
      </c>
      <c r="D347" s="293" t="s">
        <v>389</v>
      </c>
      <c r="E347" s="293" t="s">
        <v>407</v>
      </c>
      <c r="G347" s="293" t="s">
        <v>11</v>
      </c>
      <c r="H347" s="294">
        <v>15.55</v>
      </c>
      <c r="I347" s="294">
        <v>0</v>
      </c>
      <c r="J347" s="294">
        <f t="shared" si="10"/>
        <v>15.55</v>
      </c>
      <c r="K347" s="293" t="s">
        <v>992</v>
      </c>
      <c r="L347" s="291">
        <v>11440</v>
      </c>
      <c r="M347" s="291">
        <v>0</v>
      </c>
      <c r="N347" s="291">
        <v>11440</v>
      </c>
      <c r="O347" s="293" t="s">
        <v>992</v>
      </c>
      <c r="P347" s="292">
        <f t="shared" si="11"/>
        <v>735.69131832797427</v>
      </c>
    </row>
    <row r="348" spans="1:16">
      <c r="A348" s="293" t="s">
        <v>396</v>
      </c>
      <c r="B348" s="293" t="s">
        <v>474</v>
      </c>
      <c r="C348" s="293">
        <v>665</v>
      </c>
      <c r="D348" s="293" t="s">
        <v>389</v>
      </c>
      <c r="E348" s="293" t="s">
        <v>407</v>
      </c>
      <c r="G348" s="293" t="s">
        <v>11</v>
      </c>
      <c r="H348" s="294">
        <v>15.57</v>
      </c>
      <c r="I348" s="294">
        <v>0</v>
      </c>
      <c r="J348" s="294">
        <f t="shared" si="10"/>
        <v>15.57</v>
      </c>
      <c r="K348" s="293" t="s">
        <v>993</v>
      </c>
      <c r="L348" s="291">
        <v>11455</v>
      </c>
      <c r="M348" s="291">
        <v>0</v>
      </c>
      <c r="N348" s="291">
        <v>11455</v>
      </c>
      <c r="O348" s="293" t="s">
        <v>993</v>
      </c>
      <c r="P348" s="292">
        <f t="shared" si="11"/>
        <v>735.70969813744375</v>
      </c>
    </row>
    <row r="349" spans="1:16">
      <c r="A349" s="293" t="s">
        <v>396</v>
      </c>
      <c r="B349" s="293" t="s">
        <v>474</v>
      </c>
      <c r="C349" s="293">
        <v>665</v>
      </c>
      <c r="D349" s="293" t="s">
        <v>389</v>
      </c>
      <c r="E349" s="293" t="s">
        <v>407</v>
      </c>
      <c r="G349" s="293" t="s">
        <v>11</v>
      </c>
      <c r="H349" s="294">
        <v>15.58</v>
      </c>
      <c r="I349" s="294">
        <v>0</v>
      </c>
      <c r="J349" s="294">
        <f t="shared" si="10"/>
        <v>15.58</v>
      </c>
      <c r="K349" s="293" t="s">
        <v>994</v>
      </c>
      <c r="L349" s="291">
        <v>11459</v>
      </c>
      <c r="M349" s="291">
        <v>0</v>
      </c>
      <c r="N349" s="291">
        <v>11459</v>
      </c>
      <c r="O349" s="293" t="s">
        <v>994</v>
      </c>
      <c r="P349" s="292">
        <f t="shared" si="11"/>
        <v>735.49422336328621</v>
      </c>
    </row>
    <row r="350" spans="1:16">
      <c r="A350" s="293" t="s">
        <v>396</v>
      </c>
      <c r="B350" s="293" t="s">
        <v>474</v>
      </c>
      <c r="C350" s="293">
        <v>665</v>
      </c>
      <c r="D350" s="293" t="s">
        <v>389</v>
      </c>
      <c r="E350" s="293" t="s">
        <v>407</v>
      </c>
      <c r="G350" s="293" t="s">
        <v>11</v>
      </c>
      <c r="H350" s="294">
        <v>15.64</v>
      </c>
      <c r="I350" s="294">
        <v>0</v>
      </c>
      <c r="J350" s="294">
        <f t="shared" si="10"/>
        <v>15.64</v>
      </c>
      <c r="K350" s="293" t="s">
        <v>995</v>
      </c>
      <c r="L350" s="291">
        <v>11507</v>
      </c>
      <c r="M350" s="291">
        <v>0</v>
      </c>
      <c r="N350" s="291">
        <v>11507</v>
      </c>
      <c r="O350" s="293" t="s">
        <v>995</v>
      </c>
      <c r="P350" s="292">
        <f t="shared" si="11"/>
        <v>735.74168797953962</v>
      </c>
    </row>
    <row r="351" spans="1:16">
      <c r="A351" s="293" t="s">
        <v>396</v>
      </c>
      <c r="B351" s="293" t="s">
        <v>474</v>
      </c>
      <c r="C351" s="293">
        <v>665</v>
      </c>
      <c r="D351" s="293" t="s">
        <v>389</v>
      </c>
      <c r="E351" s="293" t="s">
        <v>407</v>
      </c>
      <c r="G351" s="293" t="s">
        <v>11</v>
      </c>
      <c r="H351" s="294">
        <v>15.73</v>
      </c>
      <c r="I351" s="294">
        <v>0</v>
      </c>
      <c r="J351" s="294">
        <f t="shared" si="10"/>
        <v>15.73</v>
      </c>
      <c r="K351" s="293" t="s">
        <v>996</v>
      </c>
      <c r="L351" s="291">
        <v>11573</v>
      </c>
      <c r="M351" s="291">
        <v>0</v>
      </c>
      <c r="N351" s="291">
        <v>11573</v>
      </c>
      <c r="O351" s="293" t="s">
        <v>996</v>
      </c>
      <c r="P351" s="292">
        <f t="shared" si="11"/>
        <v>735.72790845518114</v>
      </c>
    </row>
    <row r="352" spans="1:16">
      <c r="A352" s="293" t="s">
        <v>396</v>
      </c>
      <c r="B352" s="293" t="s">
        <v>474</v>
      </c>
      <c r="C352" s="293">
        <v>665</v>
      </c>
      <c r="D352" s="293" t="s">
        <v>389</v>
      </c>
      <c r="E352" s="293" t="s">
        <v>407</v>
      </c>
      <c r="G352" s="293" t="s">
        <v>11</v>
      </c>
      <c r="H352" s="294">
        <v>15.74</v>
      </c>
      <c r="I352" s="294">
        <v>0</v>
      </c>
      <c r="J352" s="294">
        <f t="shared" si="10"/>
        <v>15.74</v>
      </c>
      <c r="K352" s="293" t="s">
        <v>997</v>
      </c>
      <c r="L352" s="291">
        <v>11577</v>
      </c>
      <c r="M352" s="291">
        <v>0</v>
      </c>
      <c r="N352" s="291">
        <v>11577</v>
      </c>
      <c r="O352" s="293" t="s">
        <v>997</v>
      </c>
      <c r="P352" s="292">
        <f t="shared" si="11"/>
        <v>735.51461245235066</v>
      </c>
    </row>
    <row r="353" spans="1:16">
      <c r="A353" s="293" t="s">
        <v>396</v>
      </c>
      <c r="B353" s="293" t="s">
        <v>474</v>
      </c>
      <c r="C353" s="293">
        <v>665</v>
      </c>
      <c r="D353" s="293" t="s">
        <v>389</v>
      </c>
      <c r="E353" s="293" t="s">
        <v>407</v>
      </c>
      <c r="G353" s="293" t="s">
        <v>11</v>
      </c>
      <c r="H353" s="294">
        <v>15.88</v>
      </c>
      <c r="I353" s="294">
        <v>0</v>
      </c>
      <c r="J353" s="294">
        <f t="shared" si="10"/>
        <v>15.88</v>
      </c>
      <c r="K353" s="293" t="s">
        <v>998</v>
      </c>
      <c r="L353" s="291">
        <v>11685</v>
      </c>
      <c r="M353" s="291">
        <v>0</v>
      </c>
      <c r="N353" s="291">
        <v>11685</v>
      </c>
      <c r="O353" s="293" t="s">
        <v>998</v>
      </c>
      <c r="P353" s="292">
        <f t="shared" si="11"/>
        <v>735.8312342569269</v>
      </c>
    </row>
    <row r="354" spans="1:16">
      <c r="A354" s="293" t="s">
        <v>396</v>
      </c>
      <c r="B354" s="293" t="s">
        <v>474</v>
      </c>
      <c r="C354" s="293">
        <v>665</v>
      </c>
      <c r="D354" s="293" t="s">
        <v>389</v>
      </c>
      <c r="E354" s="293" t="s">
        <v>407</v>
      </c>
      <c r="G354" s="293" t="s">
        <v>11</v>
      </c>
      <c r="H354" s="294">
        <v>15.88</v>
      </c>
      <c r="I354" s="294">
        <v>0</v>
      </c>
      <c r="J354" s="294">
        <f t="shared" si="10"/>
        <v>15.88</v>
      </c>
      <c r="K354" s="293" t="s">
        <v>999</v>
      </c>
      <c r="L354" s="291">
        <v>11685</v>
      </c>
      <c r="M354" s="291">
        <v>0</v>
      </c>
      <c r="N354" s="291">
        <v>11685</v>
      </c>
      <c r="O354" s="293" t="s">
        <v>999</v>
      </c>
      <c r="P354" s="292">
        <f t="shared" si="11"/>
        <v>735.8312342569269</v>
      </c>
    </row>
    <row r="355" spans="1:16">
      <c r="A355" s="293" t="s">
        <v>396</v>
      </c>
      <c r="B355" s="293" t="s">
        <v>474</v>
      </c>
      <c r="C355" s="293">
        <v>665</v>
      </c>
      <c r="D355" s="293" t="s">
        <v>389</v>
      </c>
      <c r="E355" s="293" t="s">
        <v>407</v>
      </c>
      <c r="G355" s="293" t="s">
        <v>11</v>
      </c>
      <c r="H355" s="294">
        <v>15.88</v>
      </c>
      <c r="I355" s="294">
        <v>0</v>
      </c>
      <c r="J355" s="294">
        <f t="shared" si="10"/>
        <v>15.88</v>
      </c>
      <c r="K355" s="293" t="s">
        <v>1000</v>
      </c>
      <c r="L355" s="291">
        <v>11685</v>
      </c>
      <c r="M355" s="291">
        <v>0</v>
      </c>
      <c r="N355" s="291">
        <v>11685</v>
      </c>
      <c r="O355" s="293" t="s">
        <v>1000</v>
      </c>
      <c r="P355" s="292">
        <f t="shared" si="11"/>
        <v>735.8312342569269</v>
      </c>
    </row>
    <row r="356" spans="1:16">
      <c r="A356" s="293" t="s">
        <v>396</v>
      </c>
      <c r="B356" s="293" t="s">
        <v>474</v>
      </c>
      <c r="C356" s="293">
        <v>665</v>
      </c>
      <c r="D356" s="293" t="s">
        <v>389</v>
      </c>
      <c r="E356" s="293" t="s">
        <v>407</v>
      </c>
      <c r="G356" s="293" t="s">
        <v>11</v>
      </c>
      <c r="H356" s="294">
        <v>15.9</v>
      </c>
      <c r="I356" s="294">
        <v>0</v>
      </c>
      <c r="J356" s="294">
        <f t="shared" si="10"/>
        <v>15.9</v>
      </c>
      <c r="K356" s="293" t="s">
        <v>1001</v>
      </c>
      <c r="L356" s="291">
        <v>11701</v>
      </c>
      <c r="M356" s="291">
        <v>0</v>
      </c>
      <c r="N356" s="291">
        <v>11701</v>
      </c>
      <c r="O356" s="293" t="s">
        <v>1001</v>
      </c>
      <c r="P356" s="292">
        <f t="shared" si="11"/>
        <v>735.91194968553452</v>
      </c>
    </row>
    <row r="357" spans="1:16">
      <c r="A357" s="293" t="s">
        <v>396</v>
      </c>
      <c r="B357" s="293" t="s">
        <v>474</v>
      </c>
      <c r="C357" s="293">
        <v>665</v>
      </c>
      <c r="D357" s="293" t="s">
        <v>389</v>
      </c>
      <c r="E357" s="293" t="s">
        <v>407</v>
      </c>
      <c r="G357" s="293" t="s">
        <v>11</v>
      </c>
      <c r="H357" s="294">
        <v>16.010000000000002</v>
      </c>
      <c r="I357" s="294">
        <v>0</v>
      </c>
      <c r="J357" s="294">
        <f t="shared" si="10"/>
        <v>16.010000000000002</v>
      </c>
      <c r="K357" s="293" t="s">
        <v>1002</v>
      </c>
      <c r="L357" s="291">
        <v>11775</v>
      </c>
      <c r="M357" s="291">
        <v>0</v>
      </c>
      <c r="N357" s="291">
        <v>11775</v>
      </c>
      <c r="O357" s="293" t="s">
        <v>1002</v>
      </c>
      <c r="P357" s="292">
        <f t="shared" si="11"/>
        <v>735.47782635852582</v>
      </c>
    </row>
    <row r="358" spans="1:16">
      <c r="A358" s="293" t="s">
        <v>396</v>
      </c>
      <c r="B358" s="293" t="s">
        <v>474</v>
      </c>
      <c r="C358" s="293">
        <v>665</v>
      </c>
      <c r="D358" s="293" t="s">
        <v>389</v>
      </c>
      <c r="E358" s="293" t="s">
        <v>407</v>
      </c>
      <c r="G358" s="293" t="s">
        <v>11</v>
      </c>
      <c r="H358" s="294">
        <v>16.07</v>
      </c>
      <c r="I358" s="294">
        <v>0</v>
      </c>
      <c r="J358" s="294">
        <f t="shared" si="10"/>
        <v>16.07</v>
      </c>
      <c r="K358" s="293" t="s">
        <v>1003</v>
      </c>
      <c r="L358" s="291">
        <v>11824</v>
      </c>
      <c r="M358" s="291">
        <v>0</v>
      </c>
      <c r="N358" s="291">
        <v>11824</v>
      </c>
      <c r="O358" s="293" t="s">
        <v>1003</v>
      </c>
      <c r="P358" s="292">
        <f t="shared" si="11"/>
        <v>735.78095830740506</v>
      </c>
    </row>
    <row r="359" spans="1:16">
      <c r="A359" s="293" t="s">
        <v>396</v>
      </c>
      <c r="B359" s="293" t="s">
        <v>474</v>
      </c>
      <c r="C359" s="293">
        <v>665</v>
      </c>
      <c r="D359" s="293" t="s">
        <v>389</v>
      </c>
      <c r="E359" s="293" t="s">
        <v>407</v>
      </c>
      <c r="G359" s="293" t="s">
        <v>11</v>
      </c>
      <c r="H359" s="294">
        <v>16.09</v>
      </c>
      <c r="I359" s="294">
        <v>0</v>
      </c>
      <c r="J359" s="294">
        <f t="shared" si="10"/>
        <v>16.09</v>
      </c>
      <c r="K359" s="293" t="s">
        <v>1004</v>
      </c>
      <c r="L359" s="291">
        <v>11839</v>
      </c>
      <c r="M359" s="291">
        <v>0</v>
      </c>
      <c r="N359" s="291">
        <v>11839</v>
      </c>
      <c r="O359" s="293" t="s">
        <v>1004</v>
      </c>
      <c r="P359" s="292">
        <f t="shared" si="11"/>
        <v>735.79863269111252</v>
      </c>
    </row>
    <row r="360" spans="1:16">
      <c r="A360" s="293" t="s">
        <v>396</v>
      </c>
      <c r="B360" s="293" t="s">
        <v>474</v>
      </c>
      <c r="C360" s="293">
        <v>665</v>
      </c>
      <c r="D360" s="293" t="s">
        <v>389</v>
      </c>
      <c r="E360" s="293" t="s">
        <v>407</v>
      </c>
      <c r="G360" s="293" t="s">
        <v>11</v>
      </c>
      <c r="H360" s="294">
        <v>16.14</v>
      </c>
      <c r="I360" s="294">
        <v>0</v>
      </c>
      <c r="J360" s="294">
        <f t="shared" si="10"/>
        <v>16.14</v>
      </c>
      <c r="K360" s="293" t="s">
        <v>1005</v>
      </c>
      <c r="L360" s="291">
        <v>11876</v>
      </c>
      <c r="M360" s="291">
        <v>0</v>
      </c>
      <c r="N360" s="291">
        <v>11876</v>
      </c>
      <c r="O360" s="293" t="s">
        <v>1005</v>
      </c>
      <c r="P360" s="292">
        <f t="shared" si="11"/>
        <v>735.811648079306</v>
      </c>
    </row>
    <row r="361" spans="1:16">
      <c r="A361" s="293" t="s">
        <v>396</v>
      </c>
      <c r="B361" s="293" t="s">
        <v>474</v>
      </c>
      <c r="C361" s="293">
        <v>665</v>
      </c>
      <c r="D361" s="293" t="s">
        <v>389</v>
      </c>
      <c r="E361" s="293" t="s">
        <v>407</v>
      </c>
      <c r="G361" s="293" t="s">
        <v>11</v>
      </c>
      <c r="H361" s="294">
        <v>16.55</v>
      </c>
      <c r="I361" s="294">
        <v>0</v>
      </c>
      <c r="J361" s="294">
        <f t="shared" si="10"/>
        <v>16.55</v>
      </c>
      <c r="K361" s="293" t="s">
        <v>1006</v>
      </c>
      <c r="L361" s="291">
        <v>12175</v>
      </c>
      <c r="M361" s="291">
        <v>0</v>
      </c>
      <c r="N361" s="291">
        <v>12175</v>
      </c>
      <c r="O361" s="293" t="s">
        <v>1006</v>
      </c>
      <c r="P361" s="292">
        <f t="shared" si="11"/>
        <v>735.64954682779455</v>
      </c>
    </row>
    <row r="362" spans="1:16">
      <c r="A362" s="293" t="s">
        <v>396</v>
      </c>
      <c r="B362" s="293" t="s">
        <v>474</v>
      </c>
      <c r="C362" s="293">
        <v>665</v>
      </c>
      <c r="D362" s="293" t="s">
        <v>389</v>
      </c>
      <c r="E362" s="293" t="s">
        <v>407</v>
      </c>
      <c r="G362" s="293" t="s">
        <v>11</v>
      </c>
      <c r="H362" s="294">
        <v>16.71</v>
      </c>
      <c r="I362" s="294">
        <v>0</v>
      </c>
      <c r="J362" s="294">
        <f t="shared" si="10"/>
        <v>16.71</v>
      </c>
      <c r="K362" s="293" t="s">
        <v>1007</v>
      </c>
      <c r="L362" s="291">
        <v>12295</v>
      </c>
      <c r="M362" s="291">
        <v>0</v>
      </c>
      <c r="N362" s="291">
        <v>12295</v>
      </c>
      <c r="O362" s="293" t="s">
        <v>1007</v>
      </c>
      <c r="P362" s="292">
        <f t="shared" si="11"/>
        <v>735.78695391980841</v>
      </c>
    </row>
    <row r="363" spans="1:16">
      <c r="A363" s="293" t="s">
        <v>396</v>
      </c>
      <c r="B363" s="293" t="s">
        <v>474</v>
      </c>
      <c r="C363" s="293">
        <v>665</v>
      </c>
      <c r="D363" s="293" t="s">
        <v>389</v>
      </c>
      <c r="E363" s="293" t="s">
        <v>407</v>
      </c>
      <c r="G363" s="293" t="s">
        <v>11</v>
      </c>
      <c r="H363" s="294">
        <v>16.97</v>
      </c>
      <c r="I363" s="294">
        <v>0</v>
      </c>
      <c r="J363" s="294">
        <f t="shared" si="10"/>
        <v>16.97</v>
      </c>
      <c r="K363" s="293" t="s">
        <v>1008</v>
      </c>
      <c r="L363" s="291">
        <v>12484</v>
      </c>
      <c r="M363" s="291">
        <v>0</v>
      </c>
      <c r="N363" s="291">
        <v>12484</v>
      </c>
      <c r="O363" s="293" t="s">
        <v>1008</v>
      </c>
      <c r="P363" s="292">
        <f t="shared" si="11"/>
        <v>735.65114908662349</v>
      </c>
    </row>
    <row r="364" spans="1:16">
      <c r="A364" s="293" t="s">
        <v>396</v>
      </c>
      <c r="B364" s="293" t="s">
        <v>474</v>
      </c>
      <c r="C364" s="293">
        <v>665</v>
      </c>
      <c r="D364" s="293" t="s">
        <v>389</v>
      </c>
      <c r="E364" s="293" t="s">
        <v>407</v>
      </c>
      <c r="G364" s="293" t="s">
        <v>11</v>
      </c>
      <c r="H364" s="294">
        <v>16.98</v>
      </c>
      <c r="I364" s="294">
        <v>0</v>
      </c>
      <c r="J364" s="294">
        <f t="shared" si="10"/>
        <v>16.98</v>
      </c>
      <c r="K364" s="293" t="s">
        <v>1009</v>
      </c>
      <c r="L364" s="291">
        <v>12494</v>
      </c>
      <c r="M364" s="291">
        <v>0</v>
      </c>
      <c r="N364" s="291">
        <v>12494</v>
      </c>
      <c r="O364" s="293" t="s">
        <v>1009</v>
      </c>
      <c r="P364" s="292">
        <f t="shared" si="11"/>
        <v>735.80683156654891</v>
      </c>
    </row>
    <row r="365" spans="1:16">
      <c r="A365" s="293" t="s">
        <v>396</v>
      </c>
      <c r="B365" s="293" t="s">
        <v>474</v>
      </c>
      <c r="C365" s="293">
        <v>665</v>
      </c>
      <c r="D365" s="293" t="s">
        <v>389</v>
      </c>
      <c r="E365" s="293" t="s">
        <v>407</v>
      </c>
      <c r="G365" s="293" t="s">
        <v>11</v>
      </c>
      <c r="H365" s="294">
        <v>17.11</v>
      </c>
      <c r="I365" s="294">
        <v>0</v>
      </c>
      <c r="J365" s="294">
        <f t="shared" si="10"/>
        <v>17.11</v>
      </c>
      <c r="K365" s="293" t="s">
        <v>1010</v>
      </c>
      <c r="L365" s="291">
        <v>12584</v>
      </c>
      <c r="M365" s="291">
        <v>0</v>
      </c>
      <c r="N365" s="291">
        <v>12584</v>
      </c>
      <c r="O365" s="293" t="s">
        <v>1010</v>
      </c>
      <c r="P365" s="292">
        <f t="shared" si="11"/>
        <v>735.47632963179433</v>
      </c>
    </row>
    <row r="366" spans="1:16">
      <c r="A366" s="293" t="s">
        <v>396</v>
      </c>
      <c r="B366" s="293" t="s">
        <v>474</v>
      </c>
      <c r="C366" s="293">
        <v>665</v>
      </c>
      <c r="D366" s="293" t="s">
        <v>389</v>
      </c>
      <c r="E366" s="293" t="s">
        <v>407</v>
      </c>
      <c r="G366" s="293" t="s">
        <v>11</v>
      </c>
      <c r="H366" s="294">
        <v>17.16</v>
      </c>
      <c r="I366" s="294">
        <v>0</v>
      </c>
      <c r="J366" s="294">
        <f t="shared" si="10"/>
        <v>17.16</v>
      </c>
      <c r="K366" s="293" t="s">
        <v>1011</v>
      </c>
      <c r="L366" s="291">
        <v>12622</v>
      </c>
      <c r="M366" s="291">
        <v>0</v>
      </c>
      <c r="N366" s="291">
        <v>12622</v>
      </c>
      <c r="O366" s="293" t="s">
        <v>1011</v>
      </c>
      <c r="P366" s="292">
        <f t="shared" si="11"/>
        <v>735.54778554778557</v>
      </c>
    </row>
    <row r="367" spans="1:16">
      <c r="A367" s="293" t="s">
        <v>396</v>
      </c>
      <c r="B367" s="293" t="s">
        <v>474</v>
      </c>
      <c r="C367" s="293">
        <v>665</v>
      </c>
      <c r="D367" s="293" t="s">
        <v>389</v>
      </c>
      <c r="E367" s="293" t="s">
        <v>407</v>
      </c>
      <c r="G367" s="293" t="s">
        <v>11</v>
      </c>
      <c r="H367" s="294">
        <v>17.2</v>
      </c>
      <c r="I367" s="294">
        <v>0</v>
      </c>
      <c r="J367" s="294">
        <f t="shared" si="10"/>
        <v>17.2</v>
      </c>
      <c r="K367" s="293" t="s">
        <v>1012</v>
      </c>
      <c r="L367" s="291">
        <v>12656</v>
      </c>
      <c r="M367" s="291">
        <v>0</v>
      </c>
      <c r="N367" s="291">
        <v>12656</v>
      </c>
      <c r="O367" s="293" t="s">
        <v>1012</v>
      </c>
      <c r="P367" s="292">
        <f t="shared" si="11"/>
        <v>735.81395348837214</v>
      </c>
    </row>
    <row r="368" spans="1:16">
      <c r="A368" s="293" t="s">
        <v>396</v>
      </c>
      <c r="B368" s="293" t="s">
        <v>474</v>
      </c>
      <c r="C368" s="293">
        <v>665</v>
      </c>
      <c r="D368" s="293" t="s">
        <v>389</v>
      </c>
      <c r="E368" s="293" t="s">
        <v>407</v>
      </c>
      <c r="G368" s="293" t="s">
        <v>11</v>
      </c>
      <c r="H368" s="294">
        <v>17.36</v>
      </c>
      <c r="I368" s="294">
        <v>0</v>
      </c>
      <c r="J368" s="294">
        <f t="shared" si="10"/>
        <v>17.36</v>
      </c>
      <c r="K368" s="293" t="s">
        <v>1013</v>
      </c>
      <c r="L368" s="291">
        <v>12775</v>
      </c>
      <c r="M368" s="291">
        <v>0</v>
      </c>
      <c r="N368" s="291">
        <v>12775</v>
      </c>
      <c r="O368" s="293" t="s">
        <v>1013</v>
      </c>
      <c r="P368" s="292">
        <f t="shared" si="11"/>
        <v>735.88709677419354</v>
      </c>
    </row>
    <row r="369" spans="1:16">
      <c r="A369" s="293" t="s">
        <v>396</v>
      </c>
      <c r="B369" s="293" t="s">
        <v>474</v>
      </c>
      <c r="C369" s="293">
        <v>665</v>
      </c>
      <c r="D369" s="293" t="s">
        <v>389</v>
      </c>
      <c r="E369" s="293" t="s">
        <v>407</v>
      </c>
      <c r="G369" s="293" t="s">
        <v>11</v>
      </c>
      <c r="H369" s="294">
        <v>17.47</v>
      </c>
      <c r="I369" s="294">
        <v>0</v>
      </c>
      <c r="J369" s="294">
        <f t="shared" si="10"/>
        <v>17.47</v>
      </c>
      <c r="K369" s="293" t="s">
        <v>1014</v>
      </c>
      <c r="L369" s="291">
        <v>12851</v>
      </c>
      <c r="M369" s="291">
        <v>0</v>
      </c>
      <c r="N369" s="291">
        <v>12851</v>
      </c>
      <c r="O369" s="293" t="s">
        <v>1014</v>
      </c>
      <c r="P369" s="292">
        <f t="shared" si="11"/>
        <v>735.60389238694916</v>
      </c>
    </row>
    <row r="370" spans="1:16">
      <c r="A370" s="293" t="s">
        <v>396</v>
      </c>
      <c r="B370" s="293" t="s">
        <v>474</v>
      </c>
      <c r="C370" s="293">
        <v>665</v>
      </c>
      <c r="D370" s="293" t="s">
        <v>389</v>
      </c>
      <c r="E370" s="293" t="s">
        <v>407</v>
      </c>
      <c r="G370" s="293" t="s">
        <v>11</v>
      </c>
      <c r="H370" s="294">
        <v>17.52</v>
      </c>
      <c r="I370" s="294">
        <v>0</v>
      </c>
      <c r="J370" s="294">
        <f t="shared" si="10"/>
        <v>17.52</v>
      </c>
      <c r="K370" s="293" t="s">
        <v>1015</v>
      </c>
      <c r="L370" s="291">
        <v>12890</v>
      </c>
      <c r="M370" s="291">
        <v>0</v>
      </c>
      <c r="N370" s="291">
        <v>12890</v>
      </c>
      <c r="O370" s="293" t="s">
        <v>1015</v>
      </c>
      <c r="P370" s="292">
        <f t="shared" si="11"/>
        <v>735.73059360730599</v>
      </c>
    </row>
    <row r="371" spans="1:16">
      <c r="A371" s="293" t="s">
        <v>396</v>
      </c>
      <c r="B371" s="293" t="s">
        <v>474</v>
      </c>
      <c r="C371" s="293">
        <v>665</v>
      </c>
      <c r="D371" s="293" t="s">
        <v>389</v>
      </c>
      <c r="E371" s="293" t="s">
        <v>407</v>
      </c>
      <c r="G371" s="293" t="s">
        <v>11</v>
      </c>
      <c r="H371" s="294">
        <v>17.89</v>
      </c>
      <c r="I371" s="294">
        <v>0</v>
      </c>
      <c r="J371" s="294">
        <f t="shared" si="10"/>
        <v>17.89</v>
      </c>
      <c r="K371" s="293" t="s">
        <v>1016</v>
      </c>
      <c r="L371" s="291">
        <v>13162</v>
      </c>
      <c r="M371" s="291">
        <v>0</v>
      </c>
      <c r="N371" s="291">
        <v>13162</v>
      </c>
      <c r="O371" s="293" t="s">
        <v>1016</v>
      </c>
      <c r="P371" s="292">
        <f t="shared" si="11"/>
        <v>735.71827836780324</v>
      </c>
    </row>
    <row r="372" spans="1:16">
      <c r="A372" s="293" t="s">
        <v>396</v>
      </c>
      <c r="B372" s="293" t="s">
        <v>474</v>
      </c>
      <c r="C372" s="293">
        <v>665</v>
      </c>
      <c r="D372" s="293" t="s">
        <v>389</v>
      </c>
      <c r="E372" s="293" t="s">
        <v>407</v>
      </c>
      <c r="G372" s="293" t="s">
        <v>11</v>
      </c>
      <c r="H372" s="294">
        <v>20.83</v>
      </c>
      <c r="I372" s="294">
        <v>0</v>
      </c>
      <c r="J372" s="294">
        <f t="shared" si="10"/>
        <v>20.83</v>
      </c>
      <c r="K372" s="293" t="s">
        <v>1017</v>
      </c>
      <c r="L372" s="291">
        <v>15321</v>
      </c>
      <c r="M372" s="291">
        <v>0</v>
      </c>
      <c r="N372" s="291">
        <v>15321</v>
      </c>
      <c r="O372" s="293" t="s">
        <v>1017</v>
      </c>
      <c r="P372" s="292">
        <f t="shared" si="11"/>
        <v>735.52568410945753</v>
      </c>
    </row>
    <row r="373" spans="1:16">
      <c r="A373" s="293" t="s">
        <v>396</v>
      </c>
      <c r="B373" s="293" t="s">
        <v>474</v>
      </c>
      <c r="C373" s="293">
        <v>665</v>
      </c>
      <c r="D373" s="293" t="s">
        <v>389</v>
      </c>
      <c r="E373" s="293" t="s">
        <v>407</v>
      </c>
      <c r="G373" s="293" t="s">
        <v>11</v>
      </c>
      <c r="H373" s="294">
        <v>21.93</v>
      </c>
      <c r="I373" s="294">
        <v>0</v>
      </c>
      <c r="J373" s="294">
        <f t="shared" si="10"/>
        <v>21.93</v>
      </c>
      <c r="K373" s="293" t="s">
        <v>1018</v>
      </c>
      <c r="L373" s="291">
        <v>16131</v>
      </c>
      <c r="M373" s="291">
        <v>0</v>
      </c>
      <c r="N373" s="291">
        <v>16131</v>
      </c>
      <c r="O373" s="293" t="s">
        <v>1018</v>
      </c>
      <c r="P373" s="292">
        <f t="shared" si="11"/>
        <v>735.56771545827633</v>
      </c>
    </row>
    <row r="374" spans="1:16">
      <c r="A374" s="293" t="s">
        <v>396</v>
      </c>
      <c r="B374" s="293" t="s">
        <v>474</v>
      </c>
      <c r="C374" s="293">
        <v>665</v>
      </c>
      <c r="D374" s="293" t="s">
        <v>389</v>
      </c>
      <c r="E374" s="293" t="s">
        <v>407</v>
      </c>
      <c r="G374" s="293" t="s">
        <v>11</v>
      </c>
      <c r="H374" s="294">
        <v>22.51</v>
      </c>
      <c r="I374" s="294">
        <v>0</v>
      </c>
      <c r="J374" s="294">
        <f t="shared" si="10"/>
        <v>22.51</v>
      </c>
      <c r="K374" s="293" t="s">
        <v>1019</v>
      </c>
      <c r="L374" s="291">
        <v>16559</v>
      </c>
      <c r="M374" s="291">
        <v>0</v>
      </c>
      <c r="N374" s="291">
        <v>16559</v>
      </c>
      <c r="O374" s="293" t="s">
        <v>1019</v>
      </c>
      <c r="P374" s="292">
        <f t="shared" si="11"/>
        <v>735.62860950688582</v>
      </c>
    </row>
    <row r="375" spans="1:16">
      <c r="A375" s="293" t="s">
        <v>396</v>
      </c>
      <c r="B375" s="293" t="s">
        <v>474</v>
      </c>
      <c r="C375" s="293">
        <v>665</v>
      </c>
      <c r="D375" s="293" t="s">
        <v>389</v>
      </c>
      <c r="E375" s="293" t="s">
        <v>407</v>
      </c>
      <c r="G375" s="293" t="s">
        <v>11</v>
      </c>
      <c r="H375" s="294">
        <v>23.27</v>
      </c>
      <c r="I375" s="294">
        <v>0</v>
      </c>
      <c r="J375" s="294">
        <f t="shared" si="10"/>
        <v>23.27</v>
      </c>
      <c r="K375" s="293" t="s">
        <v>1020</v>
      </c>
      <c r="L375" s="291">
        <v>17121</v>
      </c>
      <c r="M375" s="291">
        <v>0</v>
      </c>
      <c r="N375" s="291">
        <v>17121</v>
      </c>
      <c r="O375" s="293" t="s">
        <v>1020</v>
      </c>
      <c r="P375" s="292">
        <f t="shared" si="11"/>
        <v>735.75418994413405</v>
      </c>
    </row>
    <row r="376" spans="1:16">
      <c r="A376" s="293" t="s">
        <v>396</v>
      </c>
      <c r="B376" s="293" t="s">
        <v>474</v>
      </c>
      <c r="C376" s="293">
        <v>665</v>
      </c>
      <c r="D376" s="293" t="s">
        <v>389</v>
      </c>
      <c r="E376" s="293" t="s">
        <v>407</v>
      </c>
      <c r="G376" s="293" t="s">
        <v>11</v>
      </c>
      <c r="H376" s="294">
        <v>24.24</v>
      </c>
      <c r="I376" s="294">
        <v>0</v>
      </c>
      <c r="J376" s="294">
        <f t="shared" si="10"/>
        <v>24.24</v>
      </c>
      <c r="K376" s="293" t="s">
        <v>1021</v>
      </c>
      <c r="L376" s="291">
        <v>17834</v>
      </c>
      <c r="M376" s="291">
        <v>0</v>
      </c>
      <c r="N376" s="291">
        <v>17834</v>
      </c>
      <c r="O376" s="293" t="s">
        <v>1021</v>
      </c>
      <c r="P376" s="292">
        <f t="shared" si="11"/>
        <v>735.72607260726079</v>
      </c>
    </row>
    <row r="377" spans="1:16">
      <c r="A377" s="293" t="s">
        <v>396</v>
      </c>
      <c r="B377" s="293" t="s">
        <v>474</v>
      </c>
      <c r="C377" s="293">
        <v>665</v>
      </c>
      <c r="D377" s="293" t="s">
        <v>389</v>
      </c>
      <c r="E377" s="293" t="s">
        <v>407</v>
      </c>
      <c r="G377" s="293" t="s">
        <v>11</v>
      </c>
      <c r="H377" s="294">
        <v>26.46</v>
      </c>
      <c r="I377" s="294">
        <v>0</v>
      </c>
      <c r="J377" s="294">
        <f t="shared" si="10"/>
        <v>26.46</v>
      </c>
      <c r="K377" s="293" t="s">
        <v>1022</v>
      </c>
      <c r="L377" s="291">
        <v>19463</v>
      </c>
      <c r="M377" s="291">
        <v>0</v>
      </c>
      <c r="N377" s="291">
        <v>19463</v>
      </c>
      <c r="O377" s="293" t="s">
        <v>1022</v>
      </c>
      <c r="P377" s="292">
        <f t="shared" si="11"/>
        <v>735.56311413454273</v>
      </c>
    </row>
    <row r="378" spans="1:16">
      <c r="A378" s="293" t="s">
        <v>396</v>
      </c>
      <c r="B378" s="293" t="s">
        <v>474</v>
      </c>
      <c r="C378" s="293">
        <v>665</v>
      </c>
      <c r="D378" s="293" t="s">
        <v>389</v>
      </c>
      <c r="E378" s="293" t="s">
        <v>407</v>
      </c>
      <c r="G378" s="293" t="s">
        <v>11</v>
      </c>
      <c r="H378" s="294">
        <v>26.72</v>
      </c>
      <c r="I378" s="294">
        <v>0</v>
      </c>
      <c r="J378" s="294">
        <f t="shared" si="10"/>
        <v>26.72</v>
      </c>
      <c r="K378" s="293" t="s">
        <v>1023</v>
      </c>
      <c r="L378" s="291">
        <v>19660</v>
      </c>
      <c r="M378" s="291">
        <v>0</v>
      </c>
      <c r="N378" s="291">
        <v>19660</v>
      </c>
      <c r="O378" s="293" t="s">
        <v>1023</v>
      </c>
      <c r="P378" s="292">
        <f t="shared" si="11"/>
        <v>735.77844311377248</v>
      </c>
    </row>
    <row r="379" spans="1:16">
      <c r="A379" s="293" t="s">
        <v>396</v>
      </c>
      <c r="B379" s="293" t="s">
        <v>474</v>
      </c>
      <c r="C379" s="293">
        <v>665</v>
      </c>
      <c r="D379" s="293" t="s">
        <v>389</v>
      </c>
      <c r="E379" s="293" t="s">
        <v>407</v>
      </c>
      <c r="G379" s="293" t="s">
        <v>11</v>
      </c>
      <c r="H379" s="294">
        <v>28.71</v>
      </c>
      <c r="I379" s="294">
        <v>0</v>
      </c>
      <c r="J379" s="294">
        <f t="shared" si="10"/>
        <v>28.71</v>
      </c>
      <c r="K379" s="293" t="s">
        <v>1024</v>
      </c>
      <c r="L379" s="291">
        <v>21124</v>
      </c>
      <c r="M379" s="291">
        <v>0</v>
      </c>
      <c r="N379" s="291">
        <v>21124</v>
      </c>
      <c r="O379" s="293" t="s">
        <v>1024</v>
      </c>
      <c r="P379" s="292">
        <f t="shared" si="11"/>
        <v>735.77150818530129</v>
      </c>
    </row>
    <row r="380" spans="1:16">
      <c r="A380" s="293" t="s">
        <v>396</v>
      </c>
      <c r="B380" s="293" t="s">
        <v>474</v>
      </c>
      <c r="C380" s="293">
        <v>665</v>
      </c>
      <c r="D380" s="293" t="s">
        <v>389</v>
      </c>
      <c r="E380" s="293" t="s">
        <v>407</v>
      </c>
      <c r="G380" s="293" t="s">
        <v>11</v>
      </c>
      <c r="H380" s="294">
        <v>28.94</v>
      </c>
      <c r="I380" s="294">
        <v>0</v>
      </c>
      <c r="J380" s="294">
        <f t="shared" si="10"/>
        <v>28.94</v>
      </c>
      <c r="K380" s="293" t="s">
        <v>1025</v>
      </c>
      <c r="L380" s="291">
        <v>21294</v>
      </c>
      <c r="M380" s="291">
        <v>0</v>
      </c>
      <c r="N380" s="291">
        <v>21294</v>
      </c>
      <c r="O380" s="293" t="s">
        <v>1025</v>
      </c>
      <c r="P380" s="292">
        <f t="shared" si="11"/>
        <v>735.798203178991</v>
      </c>
    </row>
    <row r="381" spans="1:16">
      <c r="A381" s="293" t="s">
        <v>396</v>
      </c>
      <c r="B381" s="293" t="s">
        <v>474</v>
      </c>
      <c r="C381" s="293">
        <v>665</v>
      </c>
      <c r="D381" s="293" t="s">
        <v>389</v>
      </c>
      <c r="E381" s="293" t="s">
        <v>407</v>
      </c>
      <c r="G381" s="293" t="s">
        <v>11</v>
      </c>
      <c r="H381" s="294">
        <v>28.97</v>
      </c>
      <c r="I381" s="294">
        <v>0</v>
      </c>
      <c r="J381" s="294">
        <f t="shared" si="10"/>
        <v>28.97</v>
      </c>
      <c r="K381" s="293" t="s">
        <v>1026</v>
      </c>
      <c r="L381" s="291">
        <v>21312</v>
      </c>
      <c r="M381" s="291">
        <v>0</v>
      </c>
      <c r="N381" s="291">
        <v>21312</v>
      </c>
      <c r="O381" s="293" t="s">
        <v>1026</v>
      </c>
      <c r="P381" s="292">
        <f t="shared" si="11"/>
        <v>735.6575768035899</v>
      </c>
    </row>
    <row r="382" spans="1:16">
      <c r="A382" s="293" t="s">
        <v>396</v>
      </c>
      <c r="B382" s="293" t="s">
        <v>474</v>
      </c>
      <c r="C382" s="293">
        <v>665</v>
      </c>
      <c r="D382" s="293" t="s">
        <v>389</v>
      </c>
      <c r="E382" s="293" t="s">
        <v>407</v>
      </c>
      <c r="G382" s="293" t="s">
        <v>11</v>
      </c>
      <c r="H382" s="294">
        <v>29.26</v>
      </c>
      <c r="I382" s="294">
        <v>0</v>
      </c>
      <c r="J382" s="294">
        <f t="shared" si="10"/>
        <v>29.26</v>
      </c>
      <c r="K382" s="293" t="s">
        <v>1027</v>
      </c>
      <c r="L382" s="291">
        <v>21529</v>
      </c>
      <c r="M382" s="291">
        <v>0</v>
      </c>
      <c r="N382" s="291">
        <v>21529</v>
      </c>
      <c r="O382" s="293" t="s">
        <v>1027</v>
      </c>
      <c r="P382" s="292">
        <f t="shared" si="11"/>
        <v>735.78263841421733</v>
      </c>
    </row>
    <row r="383" spans="1:16">
      <c r="A383" s="293" t="s">
        <v>396</v>
      </c>
      <c r="B383" s="293" t="s">
        <v>474</v>
      </c>
      <c r="C383" s="293">
        <v>665</v>
      </c>
      <c r="D383" s="293" t="s">
        <v>389</v>
      </c>
      <c r="E383" s="293" t="s">
        <v>407</v>
      </c>
      <c r="G383" s="293" t="s">
        <v>11</v>
      </c>
      <c r="H383" s="294">
        <v>29.43</v>
      </c>
      <c r="I383" s="294">
        <v>0</v>
      </c>
      <c r="J383" s="294">
        <f t="shared" si="10"/>
        <v>29.43</v>
      </c>
      <c r="K383" s="293" t="s">
        <v>1028</v>
      </c>
      <c r="L383" s="291">
        <v>21653</v>
      </c>
      <c r="M383" s="291">
        <v>0</v>
      </c>
      <c r="N383" s="291">
        <v>21653</v>
      </c>
      <c r="O383" s="293" t="s">
        <v>1028</v>
      </c>
      <c r="P383" s="292">
        <f t="shared" si="11"/>
        <v>735.74583758070003</v>
      </c>
    </row>
    <row r="384" spans="1:16">
      <c r="A384" s="293" t="s">
        <v>396</v>
      </c>
      <c r="B384" s="293" t="s">
        <v>474</v>
      </c>
      <c r="C384" s="293">
        <v>665</v>
      </c>
      <c r="D384" s="293" t="s">
        <v>389</v>
      </c>
      <c r="E384" s="293" t="s">
        <v>407</v>
      </c>
      <c r="G384" s="293" t="s">
        <v>11</v>
      </c>
      <c r="H384" s="294">
        <v>29.82</v>
      </c>
      <c r="I384" s="294">
        <v>0</v>
      </c>
      <c r="J384" s="294">
        <f t="shared" si="10"/>
        <v>29.82</v>
      </c>
      <c r="K384" s="293" t="s">
        <v>1029</v>
      </c>
      <c r="L384" s="291">
        <v>21938</v>
      </c>
      <c r="M384" s="291">
        <v>0</v>
      </c>
      <c r="N384" s="291">
        <v>21938</v>
      </c>
      <c r="O384" s="293" t="s">
        <v>1029</v>
      </c>
      <c r="P384" s="292">
        <f t="shared" si="11"/>
        <v>735.68075117370893</v>
      </c>
    </row>
    <row r="385" spans="1:16">
      <c r="A385" s="293" t="s">
        <v>396</v>
      </c>
      <c r="B385" s="293" t="s">
        <v>474</v>
      </c>
      <c r="C385" s="293">
        <v>665</v>
      </c>
      <c r="D385" s="293" t="s">
        <v>389</v>
      </c>
      <c r="E385" s="293" t="s">
        <v>407</v>
      </c>
      <c r="G385" s="293" t="s">
        <v>11</v>
      </c>
      <c r="H385" s="294">
        <v>30.08</v>
      </c>
      <c r="I385" s="294">
        <v>0</v>
      </c>
      <c r="J385" s="294">
        <f t="shared" si="10"/>
        <v>30.08</v>
      </c>
      <c r="K385" s="293" t="s">
        <v>1030</v>
      </c>
      <c r="L385" s="291">
        <v>22127</v>
      </c>
      <c r="M385" s="291">
        <v>0</v>
      </c>
      <c r="N385" s="291">
        <v>22127</v>
      </c>
      <c r="O385" s="293" t="s">
        <v>1030</v>
      </c>
      <c r="P385" s="292">
        <f t="shared" si="11"/>
        <v>735.60505319148945</v>
      </c>
    </row>
    <row r="386" spans="1:16">
      <c r="A386" s="293" t="s">
        <v>396</v>
      </c>
      <c r="B386" s="293" t="s">
        <v>474</v>
      </c>
      <c r="C386" s="293">
        <v>665</v>
      </c>
      <c r="D386" s="293" t="s">
        <v>389</v>
      </c>
      <c r="E386" s="293" t="s">
        <v>407</v>
      </c>
      <c r="G386" s="293" t="s">
        <v>11</v>
      </c>
      <c r="H386" s="294">
        <v>32.01</v>
      </c>
      <c r="I386" s="294">
        <v>0</v>
      </c>
      <c r="J386" s="294">
        <f t="shared" si="10"/>
        <v>32.01</v>
      </c>
      <c r="K386" s="293" t="s">
        <v>1031</v>
      </c>
      <c r="L386" s="291">
        <v>23551</v>
      </c>
      <c r="M386" s="291">
        <v>0</v>
      </c>
      <c r="N386" s="291">
        <v>23551</v>
      </c>
      <c r="O386" s="293" t="s">
        <v>1031</v>
      </c>
      <c r="P386" s="292">
        <f t="shared" si="11"/>
        <v>735.73883161512038</v>
      </c>
    </row>
    <row r="387" spans="1:16">
      <c r="A387" s="293" t="s">
        <v>396</v>
      </c>
      <c r="B387" s="293" t="s">
        <v>474</v>
      </c>
      <c r="C387" s="293">
        <v>665</v>
      </c>
      <c r="D387" s="293" t="s">
        <v>389</v>
      </c>
      <c r="E387" s="293" t="s">
        <v>407</v>
      </c>
      <c r="G387" s="293" t="s">
        <v>11</v>
      </c>
      <c r="H387" s="294">
        <v>32.299999999999997</v>
      </c>
      <c r="I387" s="294">
        <v>0</v>
      </c>
      <c r="J387" s="294">
        <f t="shared" si="10"/>
        <v>32.299999999999997</v>
      </c>
      <c r="K387" s="293" t="s">
        <v>1032</v>
      </c>
      <c r="L387" s="291">
        <v>23760</v>
      </c>
      <c r="M387" s="291">
        <v>0</v>
      </c>
      <c r="N387" s="291">
        <v>23760</v>
      </c>
      <c r="O387" s="293" t="s">
        <v>1032</v>
      </c>
      <c r="P387" s="292">
        <f t="shared" si="11"/>
        <v>735.60371517027875</v>
      </c>
    </row>
    <row r="388" spans="1:16">
      <c r="A388" s="293" t="s">
        <v>396</v>
      </c>
      <c r="B388" s="293" t="s">
        <v>474</v>
      </c>
      <c r="C388" s="293">
        <v>665</v>
      </c>
      <c r="D388" s="293" t="s">
        <v>389</v>
      </c>
      <c r="E388" s="293" t="s">
        <v>407</v>
      </c>
      <c r="G388" s="293" t="s">
        <v>11</v>
      </c>
      <c r="H388" s="294">
        <v>32.49</v>
      </c>
      <c r="I388" s="294">
        <v>0</v>
      </c>
      <c r="J388" s="294">
        <f t="shared" si="10"/>
        <v>32.49</v>
      </c>
      <c r="K388" s="293" t="s">
        <v>1033</v>
      </c>
      <c r="L388" s="291">
        <v>23903</v>
      </c>
      <c r="M388" s="291">
        <v>0</v>
      </c>
      <c r="N388" s="291">
        <v>23903</v>
      </c>
      <c r="O388" s="293" t="s">
        <v>1033</v>
      </c>
      <c r="P388" s="292">
        <f t="shared" si="11"/>
        <v>735.70329332102176</v>
      </c>
    </row>
    <row r="389" spans="1:16">
      <c r="A389" s="293" t="s">
        <v>396</v>
      </c>
      <c r="B389" s="293" t="s">
        <v>474</v>
      </c>
      <c r="C389" s="293">
        <v>665</v>
      </c>
      <c r="D389" s="293" t="s">
        <v>389</v>
      </c>
      <c r="E389" s="293" t="s">
        <v>407</v>
      </c>
      <c r="G389" s="293" t="s">
        <v>11</v>
      </c>
      <c r="H389" s="294">
        <v>33.369999999999997</v>
      </c>
      <c r="I389" s="294">
        <v>0</v>
      </c>
      <c r="J389" s="294">
        <f t="shared" si="10"/>
        <v>33.369999999999997</v>
      </c>
      <c r="K389" s="293" t="s">
        <v>1034</v>
      </c>
      <c r="L389" s="291">
        <v>24551</v>
      </c>
      <c r="M389" s="291">
        <v>0</v>
      </c>
      <c r="N389" s="291">
        <v>24551</v>
      </c>
      <c r="O389" s="293" t="s">
        <v>1034</v>
      </c>
      <c r="P389" s="292">
        <f t="shared" si="11"/>
        <v>735.72070722205581</v>
      </c>
    </row>
    <row r="390" spans="1:16">
      <c r="A390" s="293" t="s">
        <v>396</v>
      </c>
      <c r="B390" s="293" t="s">
        <v>474</v>
      </c>
      <c r="C390" s="293">
        <v>665</v>
      </c>
      <c r="D390" s="293" t="s">
        <v>389</v>
      </c>
      <c r="E390" s="293" t="s">
        <v>407</v>
      </c>
      <c r="G390" s="293" t="s">
        <v>11</v>
      </c>
      <c r="H390" s="294">
        <v>33.54</v>
      </c>
      <c r="I390" s="294">
        <v>0</v>
      </c>
      <c r="J390" s="294">
        <f t="shared" si="10"/>
        <v>33.54</v>
      </c>
      <c r="K390" s="293" t="s">
        <v>1035</v>
      </c>
      <c r="L390" s="291">
        <v>24673</v>
      </c>
      <c r="M390" s="291">
        <v>0</v>
      </c>
      <c r="N390" s="291">
        <v>24673</v>
      </c>
      <c r="O390" s="293" t="s">
        <v>1035</v>
      </c>
      <c r="P390" s="292">
        <f t="shared" si="11"/>
        <v>735.62909958258797</v>
      </c>
    </row>
    <row r="391" spans="1:16">
      <c r="A391" s="293" t="s">
        <v>396</v>
      </c>
      <c r="B391" s="293" t="s">
        <v>474</v>
      </c>
      <c r="C391" s="293">
        <v>665</v>
      </c>
      <c r="D391" s="293" t="s">
        <v>389</v>
      </c>
      <c r="E391" s="293" t="s">
        <v>407</v>
      </c>
      <c r="G391" s="293" t="s">
        <v>11</v>
      </c>
      <c r="H391" s="294">
        <v>34.03</v>
      </c>
      <c r="I391" s="294">
        <v>0</v>
      </c>
      <c r="J391" s="294">
        <f t="shared" si="10"/>
        <v>34.03</v>
      </c>
      <c r="K391" s="293" t="s">
        <v>1036</v>
      </c>
      <c r="L391" s="291">
        <v>25037</v>
      </c>
      <c r="M391" s="291">
        <v>0</v>
      </c>
      <c r="N391" s="291">
        <v>25037</v>
      </c>
      <c r="O391" s="293" t="s">
        <v>1036</v>
      </c>
      <c r="P391" s="292">
        <f t="shared" si="11"/>
        <v>735.73317660887449</v>
      </c>
    </row>
    <row r="392" spans="1:16">
      <c r="A392" s="293" t="s">
        <v>396</v>
      </c>
      <c r="B392" s="293" t="s">
        <v>474</v>
      </c>
      <c r="C392" s="293">
        <v>665</v>
      </c>
      <c r="D392" s="293" t="s">
        <v>389</v>
      </c>
      <c r="E392" s="293" t="s">
        <v>407</v>
      </c>
      <c r="G392" s="293" t="s">
        <v>11</v>
      </c>
      <c r="H392" s="294">
        <v>34.96</v>
      </c>
      <c r="I392" s="294">
        <v>0</v>
      </c>
      <c r="J392" s="294">
        <f t="shared" si="10"/>
        <v>34.96</v>
      </c>
      <c r="K392" s="293" t="s">
        <v>1037</v>
      </c>
      <c r="L392" s="291">
        <v>25718</v>
      </c>
      <c r="M392" s="291">
        <v>0</v>
      </c>
      <c r="N392" s="291">
        <v>25718</v>
      </c>
      <c r="O392" s="293" t="s">
        <v>1037</v>
      </c>
      <c r="P392" s="292">
        <f t="shared" si="11"/>
        <v>735.64073226544622</v>
      </c>
    </row>
    <row r="393" spans="1:16">
      <c r="A393" s="293" t="s">
        <v>396</v>
      </c>
      <c r="B393" s="293" t="s">
        <v>474</v>
      </c>
      <c r="C393" s="293">
        <v>665</v>
      </c>
      <c r="D393" s="293" t="s">
        <v>389</v>
      </c>
      <c r="E393" s="293" t="s">
        <v>407</v>
      </c>
      <c r="G393" s="293" t="s">
        <v>11</v>
      </c>
      <c r="H393" s="294">
        <v>35.11</v>
      </c>
      <c r="I393" s="294">
        <v>0</v>
      </c>
      <c r="J393" s="294">
        <f t="shared" si="10"/>
        <v>35.11</v>
      </c>
      <c r="K393" s="293" t="s">
        <v>1038</v>
      </c>
      <c r="L393" s="291">
        <v>25827</v>
      </c>
      <c r="M393" s="291">
        <v>0</v>
      </c>
      <c r="N393" s="291">
        <v>25827</v>
      </c>
      <c r="O393" s="293" t="s">
        <v>1038</v>
      </c>
      <c r="P393" s="292">
        <f t="shared" si="11"/>
        <v>735.60239248077471</v>
      </c>
    </row>
    <row r="394" spans="1:16">
      <c r="A394" s="293" t="s">
        <v>396</v>
      </c>
      <c r="B394" s="293" t="s">
        <v>474</v>
      </c>
      <c r="C394" s="293">
        <v>665</v>
      </c>
      <c r="D394" s="293" t="s">
        <v>389</v>
      </c>
      <c r="E394" s="293" t="s">
        <v>407</v>
      </c>
      <c r="G394" s="293" t="s">
        <v>11</v>
      </c>
      <c r="H394" s="294">
        <v>35.25</v>
      </c>
      <c r="I394" s="294">
        <v>0</v>
      </c>
      <c r="J394" s="294">
        <f t="shared" ref="J394:J457" si="12">+H394-I394</f>
        <v>35.25</v>
      </c>
      <c r="K394" s="293" t="s">
        <v>1039</v>
      </c>
      <c r="L394" s="291">
        <v>25935</v>
      </c>
      <c r="M394" s="291">
        <v>0</v>
      </c>
      <c r="N394" s="291">
        <v>25935</v>
      </c>
      <c r="O394" s="293" t="s">
        <v>1039</v>
      </c>
      <c r="P394" s="292">
        <f t="shared" ref="P394:P457" si="13">+N394/J394</f>
        <v>735.74468085106378</v>
      </c>
    </row>
    <row r="395" spans="1:16">
      <c r="A395" s="293" t="s">
        <v>396</v>
      </c>
      <c r="B395" s="293" t="s">
        <v>474</v>
      </c>
      <c r="C395" s="293">
        <v>665</v>
      </c>
      <c r="D395" s="293" t="s">
        <v>389</v>
      </c>
      <c r="E395" s="293" t="s">
        <v>407</v>
      </c>
      <c r="G395" s="293" t="s">
        <v>11</v>
      </c>
      <c r="H395" s="294">
        <v>35.409999999999997</v>
      </c>
      <c r="I395" s="294">
        <v>0</v>
      </c>
      <c r="J395" s="294">
        <f t="shared" si="12"/>
        <v>35.409999999999997</v>
      </c>
      <c r="K395" s="293" t="s">
        <v>1040</v>
      </c>
      <c r="L395" s="291">
        <v>26048</v>
      </c>
      <c r="M395" s="291">
        <v>0</v>
      </c>
      <c r="N395" s="291">
        <v>26048</v>
      </c>
      <c r="O395" s="293" t="s">
        <v>1040</v>
      </c>
      <c r="P395" s="292">
        <f t="shared" si="13"/>
        <v>735.61140920643891</v>
      </c>
    </row>
    <row r="396" spans="1:16">
      <c r="A396" s="293" t="s">
        <v>396</v>
      </c>
      <c r="B396" s="293" t="s">
        <v>474</v>
      </c>
      <c r="C396" s="293">
        <v>665</v>
      </c>
      <c r="D396" s="293" t="s">
        <v>389</v>
      </c>
      <c r="E396" s="293" t="s">
        <v>407</v>
      </c>
      <c r="G396" s="293" t="s">
        <v>11</v>
      </c>
      <c r="H396" s="294">
        <v>35.450000000000003</v>
      </c>
      <c r="I396" s="294">
        <v>0</v>
      </c>
      <c r="J396" s="294">
        <f t="shared" si="12"/>
        <v>35.450000000000003</v>
      </c>
      <c r="K396" s="293" t="s">
        <v>1041</v>
      </c>
      <c r="L396" s="291">
        <v>26082</v>
      </c>
      <c r="M396" s="291">
        <v>0</v>
      </c>
      <c r="N396" s="291">
        <v>26082</v>
      </c>
      <c r="O396" s="293" t="s">
        <v>1041</v>
      </c>
      <c r="P396" s="292">
        <f t="shared" si="13"/>
        <v>735.74047954866001</v>
      </c>
    </row>
    <row r="397" spans="1:16">
      <c r="A397" s="293" t="s">
        <v>396</v>
      </c>
      <c r="B397" s="293" t="s">
        <v>474</v>
      </c>
      <c r="C397" s="293">
        <v>665</v>
      </c>
      <c r="D397" s="293" t="s">
        <v>389</v>
      </c>
      <c r="E397" s="293" t="s">
        <v>407</v>
      </c>
      <c r="G397" s="293" t="s">
        <v>11</v>
      </c>
      <c r="H397" s="294">
        <v>35.86</v>
      </c>
      <c r="I397" s="294">
        <v>0</v>
      </c>
      <c r="J397" s="294">
        <f t="shared" si="12"/>
        <v>35.86</v>
      </c>
      <c r="K397" s="293" t="s">
        <v>1042</v>
      </c>
      <c r="L397" s="291">
        <v>26384</v>
      </c>
      <c r="M397" s="291">
        <v>0</v>
      </c>
      <c r="N397" s="291">
        <v>26384</v>
      </c>
      <c r="O397" s="293" t="s">
        <v>1042</v>
      </c>
      <c r="P397" s="292">
        <f t="shared" si="13"/>
        <v>735.75013943112106</v>
      </c>
    </row>
    <row r="398" spans="1:16">
      <c r="A398" s="293" t="s">
        <v>396</v>
      </c>
      <c r="B398" s="293" t="s">
        <v>474</v>
      </c>
      <c r="C398" s="293">
        <v>665</v>
      </c>
      <c r="D398" s="293" t="s">
        <v>389</v>
      </c>
      <c r="E398" s="293" t="s">
        <v>407</v>
      </c>
      <c r="G398" s="293" t="s">
        <v>11</v>
      </c>
      <c r="H398" s="294">
        <v>35.93</v>
      </c>
      <c r="I398" s="294">
        <v>0</v>
      </c>
      <c r="J398" s="294">
        <f t="shared" si="12"/>
        <v>35.93</v>
      </c>
      <c r="K398" s="293" t="s">
        <v>1043</v>
      </c>
      <c r="L398" s="291">
        <v>26435</v>
      </c>
      <c r="M398" s="291">
        <v>0</v>
      </c>
      <c r="N398" s="291">
        <v>26435</v>
      </c>
      <c r="O398" s="293" t="s">
        <v>1043</v>
      </c>
      <c r="P398" s="292">
        <f t="shared" si="13"/>
        <v>735.73615363206238</v>
      </c>
    </row>
    <row r="399" spans="1:16">
      <c r="A399" s="293" t="s">
        <v>396</v>
      </c>
      <c r="B399" s="293" t="s">
        <v>474</v>
      </c>
      <c r="C399" s="293">
        <v>665</v>
      </c>
      <c r="D399" s="293" t="s">
        <v>389</v>
      </c>
      <c r="E399" s="293" t="s">
        <v>407</v>
      </c>
      <c r="G399" s="293" t="s">
        <v>11</v>
      </c>
      <c r="H399" s="294">
        <v>36.07</v>
      </c>
      <c r="I399" s="294">
        <v>0</v>
      </c>
      <c r="J399" s="294">
        <f t="shared" si="12"/>
        <v>36.07</v>
      </c>
      <c r="K399" s="293" t="s">
        <v>1044</v>
      </c>
      <c r="L399" s="291">
        <v>26540</v>
      </c>
      <c r="M399" s="291">
        <v>0</v>
      </c>
      <c r="N399" s="291">
        <v>26540</v>
      </c>
      <c r="O399" s="293" t="s">
        <v>1044</v>
      </c>
      <c r="P399" s="292">
        <f t="shared" si="13"/>
        <v>735.79151649570281</v>
      </c>
    </row>
    <row r="400" spans="1:16">
      <c r="A400" s="293" t="s">
        <v>396</v>
      </c>
      <c r="B400" s="293" t="s">
        <v>474</v>
      </c>
      <c r="C400" s="293">
        <v>665</v>
      </c>
      <c r="D400" s="293" t="s">
        <v>389</v>
      </c>
      <c r="E400" s="293" t="s">
        <v>407</v>
      </c>
      <c r="G400" s="293" t="s">
        <v>11</v>
      </c>
      <c r="H400" s="294">
        <v>37.5</v>
      </c>
      <c r="I400" s="294">
        <v>0</v>
      </c>
      <c r="J400" s="294">
        <f t="shared" si="12"/>
        <v>37.5</v>
      </c>
      <c r="K400" s="293" t="s">
        <v>1045</v>
      </c>
      <c r="L400" s="291">
        <v>27585</v>
      </c>
      <c r="M400" s="291">
        <v>0</v>
      </c>
      <c r="N400" s="291">
        <v>27585</v>
      </c>
      <c r="O400" s="293" t="s">
        <v>1045</v>
      </c>
      <c r="P400" s="292">
        <f t="shared" si="13"/>
        <v>735.6</v>
      </c>
    </row>
    <row r="401" spans="1:16">
      <c r="A401" s="293" t="s">
        <v>396</v>
      </c>
      <c r="B401" s="293" t="s">
        <v>474</v>
      </c>
      <c r="C401" s="293">
        <v>665</v>
      </c>
      <c r="D401" s="293" t="s">
        <v>389</v>
      </c>
      <c r="E401" s="293" t="s">
        <v>407</v>
      </c>
      <c r="G401" s="293" t="s">
        <v>11</v>
      </c>
      <c r="H401" s="294">
        <v>37.54</v>
      </c>
      <c r="I401" s="294">
        <v>0</v>
      </c>
      <c r="J401" s="294">
        <f t="shared" si="12"/>
        <v>37.54</v>
      </c>
      <c r="K401" s="293" t="s">
        <v>1046</v>
      </c>
      <c r="L401" s="291">
        <v>27616</v>
      </c>
      <c r="M401" s="291">
        <v>0</v>
      </c>
      <c r="N401" s="291">
        <v>27616</v>
      </c>
      <c r="O401" s="293" t="s">
        <v>1046</v>
      </c>
      <c r="P401" s="292">
        <f t="shared" si="13"/>
        <v>735.64198188598834</v>
      </c>
    </row>
    <row r="402" spans="1:16">
      <c r="A402" s="293" t="s">
        <v>396</v>
      </c>
      <c r="B402" s="293" t="s">
        <v>474</v>
      </c>
      <c r="C402" s="293">
        <v>665</v>
      </c>
      <c r="D402" s="293" t="s">
        <v>389</v>
      </c>
      <c r="E402" s="293" t="s">
        <v>407</v>
      </c>
      <c r="G402" s="293" t="s">
        <v>11</v>
      </c>
      <c r="H402" s="294">
        <v>38.01</v>
      </c>
      <c r="I402" s="294">
        <v>0</v>
      </c>
      <c r="J402" s="294">
        <f t="shared" si="12"/>
        <v>38.01</v>
      </c>
      <c r="K402" s="293" t="s">
        <v>1047</v>
      </c>
      <c r="L402" s="291">
        <v>27960</v>
      </c>
      <c r="M402" s="291">
        <v>0</v>
      </c>
      <c r="N402" s="291">
        <v>27960</v>
      </c>
      <c r="O402" s="293" t="s">
        <v>1047</v>
      </c>
      <c r="P402" s="292">
        <f t="shared" si="13"/>
        <v>735.59589581689033</v>
      </c>
    </row>
    <row r="403" spans="1:16">
      <c r="A403" s="293" t="s">
        <v>396</v>
      </c>
      <c r="B403" s="293" t="s">
        <v>474</v>
      </c>
      <c r="C403" s="293">
        <v>665</v>
      </c>
      <c r="D403" s="293" t="s">
        <v>389</v>
      </c>
      <c r="E403" s="293" t="s">
        <v>407</v>
      </c>
      <c r="G403" s="293" t="s">
        <v>11</v>
      </c>
      <c r="H403" s="294">
        <v>38.479999999999997</v>
      </c>
      <c r="I403" s="294">
        <v>0</v>
      </c>
      <c r="J403" s="294">
        <f t="shared" si="12"/>
        <v>38.479999999999997</v>
      </c>
      <c r="K403" s="293" t="s">
        <v>1048</v>
      </c>
      <c r="L403" s="291">
        <v>28313</v>
      </c>
      <c r="M403" s="291">
        <v>0</v>
      </c>
      <c r="N403" s="291">
        <v>28313</v>
      </c>
      <c r="O403" s="293" t="s">
        <v>1048</v>
      </c>
      <c r="P403" s="292">
        <f t="shared" si="13"/>
        <v>735.78482328482335</v>
      </c>
    </row>
    <row r="404" spans="1:16">
      <c r="A404" s="293" t="s">
        <v>396</v>
      </c>
      <c r="B404" s="293" t="s">
        <v>474</v>
      </c>
      <c r="C404" s="293">
        <v>665</v>
      </c>
      <c r="D404" s="293" t="s">
        <v>389</v>
      </c>
      <c r="E404" s="293" t="s">
        <v>407</v>
      </c>
      <c r="G404" s="293" t="s">
        <v>11</v>
      </c>
      <c r="H404" s="294">
        <v>38.57</v>
      </c>
      <c r="I404" s="294">
        <v>0</v>
      </c>
      <c r="J404" s="294">
        <f t="shared" si="12"/>
        <v>38.57</v>
      </c>
      <c r="K404" s="293" t="s">
        <v>1049</v>
      </c>
      <c r="L404" s="291">
        <v>28372</v>
      </c>
      <c r="M404" s="291">
        <v>0</v>
      </c>
      <c r="N404" s="291">
        <v>28372</v>
      </c>
      <c r="O404" s="293" t="s">
        <v>1049</v>
      </c>
      <c r="P404" s="292">
        <f t="shared" si="13"/>
        <v>735.59761472647131</v>
      </c>
    </row>
    <row r="405" spans="1:16">
      <c r="A405" s="293" t="s">
        <v>396</v>
      </c>
      <c r="B405" s="293" t="s">
        <v>474</v>
      </c>
      <c r="C405" s="293">
        <v>665</v>
      </c>
      <c r="D405" s="293" t="s">
        <v>389</v>
      </c>
      <c r="E405" s="293" t="s">
        <v>407</v>
      </c>
      <c r="G405" s="293" t="s">
        <v>11</v>
      </c>
      <c r="H405" s="294">
        <v>38.869999999999997</v>
      </c>
      <c r="I405" s="294">
        <v>0</v>
      </c>
      <c r="J405" s="294">
        <f t="shared" si="12"/>
        <v>38.869999999999997</v>
      </c>
      <c r="K405" s="293" t="s">
        <v>1050</v>
      </c>
      <c r="L405" s="291">
        <v>28599</v>
      </c>
      <c r="M405" s="291">
        <v>0</v>
      </c>
      <c r="N405" s="291">
        <v>28599</v>
      </c>
      <c r="O405" s="293" t="s">
        <v>1050</v>
      </c>
      <c r="P405" s="292">
        <f t="shared" si="13"/>
        <v>735.76022639567793</v>
      </c>
    </row>
    <row r="406" spans="1:16">
      <c r="A406" s="293" t="s">
        <v>396</v>
      </c>
      <c r="B406" s="293" t="s">
        <v>474</v>
      </c>
      <c r="C406" s="293">
        <v>665</v>
      </c>
      <c r="D406" s="293" t="s">
        <v>389</v>
      </c>
      <c r="E406" s="293" t="s">
        <v>407</v>
      </c>
      <c r="G406" s="293" t="s">
        <v>11</v>
      </c>
      <c r="H406" s="294">
        <v>38.869999999999997</v>
      </c>
      <c r="I406" s="294">
        <v>0</v>
      </c>
      <c r="J406" s="294">
        <f t="shared" si="12"/>
        <v>38.869999999999997</v>
      </c>
      <c r="K406" s="293" t="s">
        <v>1051</v>
      </c>
      <c r="L406" s="291">
        <v>28599</v>
      </c>
      <c r="M406" s="291">
        <v>0</v>
      </c>
      <c r="N406" s="291">
        <v>28599</v>
      </c>
      <c r="O406" s="293" t="s">
        <v>1051</v>
      </c>
      <c r="P406" s="292">
        <f t="shared" si="13"/>
        <v>735.76022639567793</v>
      </c>
    </row>
    <row r="407" spans="1:16">
      <c r="A407" s="293" t="s">
        <v>396</v>
      </c>
      <c r="B407" s="293" t="s">
        <v>474</v>
      </c>
      <c r="C407" s="293">
        <v>665</v>
      </c>
      <c r="D407" s="293" t="s">
        <v>389</v>
      </c>
      <c r="E407" s="293" t="s">
        <v>407</v>
      </c>
      <c r="G407" s="293" t="s">
        <v>11</v>
      </c>
      <c r="H407" s="294">
        <v>39</v>
      </c>
      <c r="I407" s="294">
        <v>0</v>
      </c>
      <c r="J407" s="294">
        <f t="shared" si="12"/>
        <v>39</v>
      </c>
      <c r="K407" s="293" t="s">
        <v>1052</v>
      </c>
      <c r="L407" s="291">
        <v>28691</v>
      </c>
      <c r="M407" s="291">
        <v>0</v>
      </c>
      <c r="N407" s="291">
        <v>28691</v>
      </c>
      <c r="O407" s="293" t="s">
        <v>1052</v>
      </c>
      <c r="P407" s="292">
        <f t="shared" si="13"/>
        <v>735.66666666666663</v>
      </c>
    </row>
    <row r="408" spans="1:16">
      <c r="A408" s="293" t="s">
        <v>396</v>
      </c>
      <c r="B408" s="293" t="s">
        <v>474</v>
      </c>
      <c r="C408" s="293">
        <v>665</v>
      </c>
      <c r="D408" s="293" t="s">
        <v>389</v>
      </c>
      <c r="E408" s="293" t="s">
        <v>407</v>
      </c>
      <c r="G408" s="293" t="s">
        <v>11</v>
      </c>
      <c r="H408" s="294">
        <v>39.020000000000003</v>
      </c>
      <c r="I408" s="294">
        <v>0</v>
      </c>
      <c r="J408" s="294">
        <f t="shared" si="12"/>
        <v>39.020000000000003</v>
      </c>
      <c r="K408" s="293" t="s">
        <v>1053</v>
      </c>
      <c r="L408" s="291">
        <v>28707</v>
      </c>
      <c r="M408" s="291">
        <v>0</v>
      </c>
      <c r="N408" s="291">
        <v>28707</v>
      </c>
      <c r="O408" s="293" t="s">
        <v>1053</v>
      </c>
      <c r="P408" s="292">
        <f t="shared" si="13"/>
        <v>735.69964120963607</v>
      </c>
    </row>
    <row r="409" spans="1:16">
      <c r="A409" s="293" t="s">
        <v>396</v>
      </c>
      <c r="B409" s="293" t="s">
        <v>474</v>
      </c>
      <c r="C409" s="293">
        <v>665</v>
      </c>
      <c r="D409" s="293" t="s">
        <v>389</v>
      </c>
      <c r="E409" s="293" t="s">
        <v>407</v>
      </c>
      <c r="G409" s="293" t="s">
        <v>11</v>
      </c>
      <c r="H409" s="294">
        <v>39.299999999999997</v>
      </c>
      <c r="I409" s="294">
        <v>0</v>
      </c>
      <c r="J409" s="294">
        <f t="shared" si="12"/>
        <v>39.299999999999997</v>
      </c>
      <c r="K409" s="293" t="s">
        <v>1054</v>
      </c>
      <c r="L409" s="291">
        <v>28912</v>
      </c>
      <c r="M409" s="291">
        <v>0</v>
      </c>
      <c r="N409" s="291">
        <v>28912</v>
      </c>
      <c r="O409" s="293" t="s">
        <v>1054</v>
      </c>
      <c r="P409" s="292">
        <f t="shared" si="13"/>
        <v>735.67430025445299</v>
      </c>
    </row>
    <row r="410" spans="1:16">
      <c r="A410" s="293" t="s">
        <v>396</v>
      </c>
      <c r="B410" s="293" t="s">
        <v>474</v>
      </c>
      <c r="C410" s="293">
        <v>665</v>
      </c>
      <c r="D410" s="293" t="s">
        <v>389</v>
      </c>
      <c r="E410" s="293" t="s">
        <v>407</v>
      </c>
      <c r="G410" s="293" t="s">
        <v>11</v>
      </c>
      <c r="H410" s="294">
        <v>39.729999999999997</v>
      </c>
      <c r="I410" s="294">
        <v>0</v>
      </c>
      <c r="J410" s="294">
        <f t="shared" si="12"/>
        <v>39.729999999999997</v>
      </c>
      <c r="K410" s="293" t="s">
        <v>1055</v>
      </c>
      <c r="L410" s="291">
        <v>29232</v>
      </c>
      <c r="M410" s="291">
        <v>0</v>
      </c>
      <c r="N410" s="291">
        <v>29232</v>
      </c>
      <c r="O410" s="293" t="s">
        <v>1055</v>
      </c>
      <c r="P410" s="292">
        <f t="shared" si="13"/>
        <v>735.76642335766428</v>
      </c>
    </row>
    <row r="411" spans="1:16">
      <c r="A411" s="293" t="s">
        <v>396</v>
      </c>
      <c r="B411" s="293" t="s">
        <v>474</v>
      </c>
      <c r="C411" s="293">
        <v>665</v>
      </c>
      <c r="D411" s="293" t="s">
        <v>389</v>
      </c>
      <c r="E411" s="293" t="s">
        <v>407</v>
      </c>
      <c r="G411" s="293" t="s">
        <v>11</v>
      </c>
      <c r="H411" s="294">
        <v>40</v>
      </c>
      <c r="I411" s="294">
        <v>0</v>
      </c>
      <c r="J411" s="294">
        <f t="shared" si="12"/>
        <v>40</v>
      </c>
      <c r="K411" s="293" t="s">
        <v>1056</v>
      </c>
      <c r="L411" s="291">
        <v>29425</v>
      </c>
      <c r="M411" s="291">
        <v>0</v>
      </c>
      <c r="N411" s="291">
        <v>29425</v>
      </c>
      <c r="O411" s="293" t="s">
        <v>1056</v>
      </c>
      <c r="P411" s="292">
        <f t="shared" si="13"/>
        <v>735.625</v>
      </c>
    </row>
    <row r="412" spans="1:16">
      <c r="A412" s="293" t="s">
        <v>396</v>
      </c>
      <c r="B412" s="293" t="s">
        <v>474</v>
      </c>
      <c r="C412" s="293">
        <v>665</v>
      </c>
      <c r="D412" s="293" t="s">
        <v>389</v>
      </c>
      <c r="E412" s="293" t="s">
        <v>407</v>
      </c>
      <c r="G412" s="293" t="s">
        <v>11</v>
      </c>
      <c r="H412" s="294">
        <v>40</v>
      </c>
      <c r="I412" s="294">
        <v>0</v>
      </c>
      <c r="J412" s="294">
        <f t="shared" si="12"/>
        <v>40</v>
      </c>
      <c r="K412" s="293" t="s">
        <v>1057</v>
      </c>
      <c r="L412" s="291">
        <v>29425</v>
      </c>
      <c r="M412" s="291">
        <v>0</v>
      </c>
      <c r="N412" s="291">
        <v>29425</v>
      </c>
      <c r="O412" s="293" t="s">
        <v>1057</v>
      </c>
      <c r="P412" s="292">
        <f t="shared" si="13"/>
        <v>735.625</v>
      </c>
    </row>
    <row r="413" spans="1:16">
      <c r="A413" s="293" t="s">
        <v>396</v>
      </c>
      <c r="B413" s="293" t="s">
        <v>474</v>
      </c>
      <c r="C413" s="293">
        <v>665</v>
      </c>
      <c r="D413" s="293" t="s">
        <v>389</v>
      </c>
      <c r="E413" s="293" t="s">
        <v>407</v>
      </c>
      <c r="G413" s="293" t="s">
        <v>11</v>
      </c>
      <c r="H413" s="294">
        <v>41.54</v>
      </c>
      <c r="I413" s="294">
        <v>0</v>
      </c>
      <c r="J413" s="294">
        <f t="shared" si="12"/>
        <v>41.54</v>
      </c>
      <c r="K413" s="293" t="s">
        <v>1058</v>
      </c>
      <c r="L413" s="291">
        <v>30558</v>
      </c>
      <c r="M413" s="291">
        <v>0</v>
      </c>
      <c r="N413" s="291">
        <v>30558</v>
      </c>
      <c r="O413" s="293" t="s">
        <v>1058</v>
      </c>
      <c r="P413" s="292">
        <f t="shared" si="13"/>
        <v>735.62831006259034</v>
      </c>
    </row>
    <row r="414" spans="1:16">
      <c r="A414" s="293" t="s">
        <v>396</v>
      </c>
      <c r="B414" s="293" t="s">
        <v>474</v>
      </c>
      <c r="C414" s="293">
        <v>665</v>
      </c>
      <c r="D414" s="293" t="s">
        <v>389</v>
      </c>
      <c r="E414" s="293" t="s">
        <v>407</v>
      </c>
      <c r="G414" s="293" t="s">
        <v>11</v>
      </c>
      <c r="H414" s="294">
        <v>41.59</v>
      </c>
      <c r="I414" s="294">
        <v>0</v>
      </c>
      <c r="J414" s="294">
        <f t="shared" si="12"/>
        <v>41.59</v>
      </c>
      <c r="K414" s="293" t="s">
        <v>1059</v>
      </c>
      <c r="L414" s="291">
        <v>30598</v>
      </c>
      <c r="M414" s="291">
        <v>0</v>
      </c>
      <c r="N414" s="291">
        <v>30598</v>
      </c>
      <c r="O414" s="293" t="s">
        <v>1059</v>
      </c>
      <c r="P414" s="292">
        <f t="shared" si="13"/>
        <v>735.70569848521268</v>
      </c>
    </row>
    <row r="415" spans="1:16">
      <c r="A415" s="293" t="s">
        <v>396</v>
      </c>
      <c r="B415" s="293" t="s">
        <v>474</v>
      </c>
      <c r="C415" s="293">
        <v>665</v>
      </c>
      <c r="D415" s="293" t="s">
        <v>389</v>
      </c>
      <c r="E415" s="293" t="s">
        <v>407</v>
      </c>
      <c r="G415" s="293" t="s">
        <v>11</v>
      </c>
      <c r="H415" s="294">
        <v>42.02</v>
      </c>
      <c r="I415" s="294">
        <v>0</v>
      </c>
      <c r="J415" s="294">
        <f t="shared" si="12"/>
        <v>42.02</v>
      </c>
      <c r="K415" s="293" t="s">
        <v>1060</v>
      </c>
      <c r="L415" s="291">
        <v>30914</v>
      </c>
      <c r="M415" s="291">
        <v>0</v>
      </c>
      <c r="N415" s="291">
        <v>30914</v>
      </c>
      <c r="O415" s="293" t="s">
        <v>1060</v>
      </c>
      <c r="P415" s="292">
        <f t="shared" si="13"/>
        <v>735.69728700618748</v>
      </c>
    </row>
    <row r="416" spans="1:16">
      <c r="A416" s="293" t="s">
        <v>396</v>
      </c>
      <c r="B416" s="293" t="s">
        <v>474</v>
      </c>
      <c r="C416" s="293">
        <v>665</v>
      </c>
      <c r="D416" s="293" t="s">
        <v>389</v>
      </c>
      <c r="E416" s="293" t="s">
        <v>407</v>
      </c>
      <c r="G416" s="293" t="s">
        <v>11</v>
      </c>
      <c r="H416" s="294">
        <v>42.26</v>
      </c>
      <c r="I416" s="294">
        <v>0</v>
      </c>
      <c r="J416" s="294">
        <f t="shared" si="12"/>
        <v>42.26</v>
      </c>
      <c r="K416" s="293" t="s">
        <v>1061</v>
      </c>
      <c r="L416" s="291">
        <v>31088</v>
      </c>
      <c r="M416" s="291">
        <v>0</v>
      </c>
      <c r="N416" s="291">
        <v>31088</v>
      </c>
      <c r="O416" s="293" t="s">
        <v>1061</v>
      </c>
      <c r="P416" s="292">
        <f t="shared" si="13"/>
        <v>735.63653573118791</v>
      </c>
    </row>
    <row r="417" spans="1:16">
      <c r="A417" s="293" t="s">
        <v>396</v>
      </c>
      <c r="B417" s="293" t="s">
        <v>474</v>
      </c>
      <c r="C417" s="293">
        <v>665</v>
      </c>
      <c r="D417" s="293" t="s">
        <v>389</v>
      </c>
      <c r="E417" s="293" t="s">
        <v>407</v>
      </c>
      <c r="G417" s="293" t="s">
        <v>11</v>
      </c>
      <c r="H417" s="294">
        <v>42.82</v>
      </c>
      <c r="I417" s="294">
        <v>0</v>
      </c>
      <c r="J417" s="294">
        <f t="shared" si="12"/>
        <v>42.82</v>
      </c>
      <c r="K417" s="293" t="s">
        <v>1062</v>
      </c>
      <c r="L417" s="291">
        <v>31505</v>
      </c>
      <c r="M417" s="291">
        <v>0</v>
      </c>
      <c r="N417" s="291">
        <v>31505</v>
      </c>
      <c r="O417" s="293" t="s">
        <v>1062</v>
      </c>
      <c r="P417" s="292">
        <f t="shared" si="13"/>
        <v>735.75432041102283</v>
      </c>
    </row>
    <row r="418" spans="1:16">
      <c r="A418" s="293" t="s">
        <v>396</v>
      </c>
      <c r="B418" s="293" t="s">
        <v>474</v>
      </c>
      <c r="C418" s="293">
        <v>665</v>
      </c>
      <c r="D418" s="293" t="s">
        <v>389</v>
      </c>
      <c r="E418" s="293" t="s">
        <v>407</v>
      </c>
      <c r="G418" s="293" t="s">
        <v>11</v>
      </c>
      <c r="H418" s="294">
        <v>43.29</v>
      </c>
      <c r="I418" s="294">
        <v>0</v>
      </c>
      <c r="J418" s="294">
        <f t="shared" si="12"/>
        <v>43.29</v>
      </c>
      <c r="K418" s="293" t="s">
        <v>1063</v>
      </c>
      <c r="L418" s="291">
        <v>31851</v>
      </c>
      <c r="M418" s="291">
        <v>0</v>
      </c>
      <c r="N418" s="291">
        <v>31851</v>
      </c>
      <c r="O418" s="293" t="s">
        <v>1063</v>
      </c>
      <c r="P418" s="292">
        <f t="shared" si="13"/>
        <v>735.75883575883574</v>
      </c>
    </row>
    <row r="419" spans="1:16">
      <c r="A419" s="293" t="s">
        <v>396</v>
      </c>
      <c r="B419" s="293" t="s">
        <v>474</v>
      </c>
      <c r="C419" s="293">
        <v>665</v>
      </c>
      <c r="D419" s="293" t="s">
        <v>389</v>
      </c>
      <c r="E419" s="293" t="s">
        <v>407</v>
      </c>
      <c r="G419" s="293" t="s">
        <v>11</v>
      </c>
      <c r="H419" s="294">
        <v>43.51</v>
      </c>
      <c r="I419" s="294">
        <v>0</v>
      </c>
      <c r="J419" s="294">
        <f t="shared" si="12"/>
        <v>43.51</v>
      </c>
      <c r="K419" s="293" t="s">
        <v>1064</v>
      </c>
      <c r="L419" s="291">
        <v>32008</v>
      </c>
      <c r="M419" s="291">
        <v>0</v>
      </c>
      <c r="N419" s="291">
        <v>32008</v>
      </c>
      <c r="O419" s="293" t="s">
        <v>1064</v>
      </c>
      <c r="P419" s="292">
        <f t="shared" si="13"/>
        <v>735.64697770627447</v>
      </c>
    </row>
    <row r="420" spans="1:16">
      <c r="A420" s="293" t="s">
        <v>396</v>
      </c>
      <c r="B420" s="293" t="s">
        <v>474</v>
      </c>
      <c r="C420" s="293">
        <v>665</v>
      </c>
      <c r="D420" s="293" t="s">
        <v>389</v>
      </c>
      <c r="E420" s="293" t="s">
        <v>407</v>
      </c>
      <c r="G420" s="293" t="s">
        <v>11</v>
      </c>
      <c r="H420" s="294">
        <v>43.75</v>
      </c>
      <c r="I420" s="294">
        <v>0</v>
      </c>
      <c r="J420" s="294">
        <f t="shared" si="12"/>
        <v>43.75</v>
      </c>
      <c r="K420" s="293" t="s">
        <v>1065</v>
      </c>
      <c r="L420" s="291">
        <v>32187</v>
      </c>
      <c r="M420" s="291">
        <v>0</v>
      </c>
      <c r="N420" s="291">
        <v>32187</v>
      </c>
      <c r="O420" s="293" t="s">
        <v>1065</v>
      </c>
      <c r="P420" s="292">
        <f t="shared" si="13"/>
        <v>735.70285714285717</v>
      </c>
    </row>
    <row r="421" spans="1:16">
      <c r="A421" s="293" t="s">
        <v>396</v>
      </c>
      <c r="B421" s="293" t="s">
        <v>474</v>
      </c>
      <c r="C421" s="293">
        <v>665</v>
      </c>
      <c r="D421" s="293" t="s">
        <v>389</v>
      </c>
      <c r="E421" s="293" t="s">
        <v>407</v>
      </c>
      <c r="G421" s="293" t="s">
        <v>11</v>
      </c>
      <c r="H421" s="294">
        <v>43.83</v>
      </c>
      <c r="I421" s="294">
        <v>0</v>
      </c>
      <c r="J421" s="294">
        <f t="shared" si="12"/>
        <v>43.83</v>
      </c>
      <c r="K421" s="293" t="s">
        <v>1066</v>
      </c>
      <c r="L421" s="291">
        <v>32247</v>
      </c>
      <c r="M421" s="291">
        <v>0</v>
      </c>
      <c r="N421" s="291">
        <v>32247</v>
      </c>
      <c r="O421" s="293" t="s">
        <v>1066</v>
      </c>
      <c r="P421" s="292">
        <f t="shared" si="13"/>
        <v>735.72895277207397</v>
      </c>
    </row>
    <row r="422" spans="1:16">
      <c r="A422" s="293" t="s">
        <v>396</v>
      </c>
      <c r="B422" s="293" t="s">
        <v>474</v>
      </c>
      <c r="C422" s="293">
        <v>665</v>
      </c>
      <c r="D422" s="293" t="s">
        <v>389</v>
      </c>
      <c r="E422" s="293" t="s">
        <v>407</v>
      </c>
      <c r="G422" s="293" t="s">
        <v>11</v>
      </c>
      <c r="H422" s="294">
        <v>43.89</v>
      </c>
      <c r="I422" s="294">
        <v>0</v>
      </c>
      <c r="J422" s="294">
        <f t="shared" si="12"/>
        <v>43.89</v>
      </c>
      <c r="K422" s="293" t="s">
        <v>1067</v>
      </c>
      <c r="L422" s="291">
        <v>32291</v>
      </c>
      <c r="M422" s="291">
        <v>0</v>
      </c>
      <c r="N422" s="291">
        <v>32291</v>
      </c>
      <c r="O422" s="293" t="s">
        <v>1067</v>
      </c>
      <c r="P422" s="292">
        <f t="shared" si="13"/>
        <v>735.72567783094098</v>
      </c>
    </row>
    <row r="423" spans="1:16">
      <c r="A423" s="293" t="s">
        <v>396</v>
      </c>
      <c r="B423" s="293" t="s">
        <v>474</v>
      </c>
      <c r="C423" s="293">
        <v>665</v>
      </c>
      <c r="D423" s="293" t="s">
        <v>389</v>
      </c>
      <c r="E423" s="293" t="s">
        <v>407</v>
      </c>
      <c r="G423" s="293" t="s">
        <v>11</v>
      </c>
      <c r="H423" s="294">
        <v>43.89</v>
      </c>
      <c r="I423" s="294">
        <v>0</v>
      </c>
      <c r="J423" s="294">
        <f t="shared" si="12"/>
        <v>43.89</v>
      </c>
      <c r="K423" s="293" t="s">
        <v>1068</v>
      </c>
      <c r="L423" s="291">
        <v>32291</v>
      </c>
      <c r="M423" s="291">
        <v>0</v>
      </c>
      <c r="N423" s="291">
        <v>32291</v>
      </c>
      <c r="O423" s="293" t="s">
        <v>1068</v>
      </c>
      <c r="P423" s="292">
        <f t="shared" si="13"/>
        <v>735.72567783094098</v>
      </c>
    </row>
    <row r="424" spans="1:16">
      <c r="A424" s="293" t="s">
        <v>396</v>
      </c>
      <c r="B424" s="293" t="s">
        <v>474</v>
      </c>
      <c r="C424" s="293">
        <v>665</v>
      </c>
      <c r="D424" s="293" t="s">
        <v>389</v>
      </c>
      <c r="E424" s="293" t="s">
        <v>407</v>
      </c>
      <c r="G424" s="293" t="s">
        <v>11</v>
      </c>
      <c r="H424" s="294">
        <v>43.89</v>
      </c>
      <c r="I424" s="294">
        <v>0</v>
      </c>
      <c r="J424" s="294">
        <f t="shared" si="12"/>
        <v>43.89</v>
      </c>
      <c r="K424" s="293" t="s">
        <v>1069</v>
      </c>
      <c r="L424" s="291">
        <v>32293</v>
      </c>
      <c r="M424" s="291">
        <v>0</v>
      </c>
      <c r="N424" s="291">
        <v>32293</v>
      </c>
      <c r="O424" s="293" t="s">
        <v>1069</v>
      </c>
      <c r="P424" s="292">
        <f t="shared" si="13"/>
        <v>735.77124629756213</v>
      </c>
    </row>
    <row r="425" spans="1:16">
      <c r="A425" s="293" t="s">
        <v>396</v>
      </c>
      <c r="B425" s="293" t="s">
        <v>474</v>
      </c>
      <c r="C425" s="293">
        <v>665</v>
      </c>
      <c r="D425" s="293" t="s">
        <v>389</v>
      </c>
      <c r="E425" s="293" t="s">
        <v>407</v>
      </c>
      <c r="G425" s="293" t="s">
        <v>11</v>
      </c>
      <c r="H425" s="294">
        <v>43.89</v>
      </c>
      <c r="I425" s="294">
        <v>0</v>
      </c>
      <c r="J425" s="294">
        <f t="shared" si="12"/>
        <v>43.89</v>
      </c>
      <c r="K425" s="293" t="s">
        <v>1070</v>
      </c>
      <c r="L425" s="291">
        <v>32293</v>
      </c>
      <c r="M425" s="291">
        <v>0</v>
      </c>
      <c r="N425" s="291">
        <v>32293</v>
      </c>
      <c r="O425" s="293" t="s">
        <v>1070</v>
      </c>
      <c r="P425" s="292">
        <f t="shared" si="13"/>
        <v>735.77124629756213</v>
      </c>
    </row>
    <row r="426" spans="1:16">
      <c r="A426" s="293" t="s">
        <v>396</v>
      </c>
      <c r="B426" s="293" t="s">
        <v>474</v>
      </c>
      <c r="C426" s="293">
        <v>665</v>
      </c>
      <c r="D426" s="293" t="s">
        <v>389</v>
      </c>
      <c r="E426" s="293" t="s">
        <v>407</v>
      </c>
      <c r="G426" s="293" t="s">
        <v>11</v>
      </c>
      <c r="H426" s="294">
        <v>43.89</v>
      </c>
      <c r="I426" s="294">
        <v>0</v>
      </c>
      <c r="J426" s="294">
        <f t="shared" si="12"/>
        <v>43.89</v>
      </c>
      <c r="K426" s="293" t="s">
        <v>1071</v>
      </c>
      <c r="L426" s="291">
        <v>32293</v>
      </c>
      <c r="M426" s="291">
        <v>0</v>
      </c>
      <c r="N426" s="291">
        <v>32293</v>
      </c>
      <c r="O426" s="293" t="s">
        <v>1071</v>
      </c>
      <c r="P426" s="292">
        <f t="shared" si="13"/>
        <v>735.77124629756213</v>
      </c>
    </row>
    <row r="427" spans="1:16">
      <c r="A427" s="293" t="s">
        <v>396</v>
      </c>
      <c r="B427" s="293" t="s">
        <v>474</v>
      </c>
      <c r="C427" s="293">
        <v>665</v>
      </c>
      <c r="D427" s="293" t="s">
        <v>389</v>
      </c>
      <c r="E427" s="293" t="s">
        <v>407</v>
      </c>
      <c r="G427" s="293" t="s">
        <v>11</v>
      </c>
      <c r="H427" s="294">
        <v>44.03</v>
      </c>
      <c r="I427" s="294">
        <v>0</v>
      </c>
      <c r="J427" s="294">
        <f t="shared" si="12"/>
        <v>44.03</v>
      </c>
      <c r="K427" s="293" t="s">
        <v>1072</v>
      </c>
      <c r="L427" s="291">
        <v>32389</v>
      </c>
      <c r="M427" s="291">
        <v>0</v>
      </c>
      <c r="N427" s="291">
        <v>32389</v>
      </c>
      <c r="O427" s="293" t="s">
        <v>1072</v>
      </c>
      <c r="P427" s="292">
        <f t="shared" si="13"/>
        <v>735.61208267090615</v>
      </c>
    </row>
    <row r="428" spans="1:16">
      <c r="A428" s="293" t="s">
        <v>396</v>
      </c>
      <c r="B428" s="293" t="s">
        <v>474</v>
      </c>
      <c r="C428" s="293">
        <v>665</v>
      </c>
      <c r="D428" s="293" t="s">
        <v>389</v>
      </c>
      <c r="E428" s="293" t="s">
        <v>407</v>
      </c>
      <c r="G428" s="293" t="s">
        <v>11</v>
      </c>
      <c r="H428" s="294">
        <v>44.37</v>
      </c>
      <c r="I428" s="294">
        <v>0</v>
      </c>
      <c r="J428" s="294">
        <f t="shared" si="12"/>
        <v>44.37</v>
      </c>
      <c r="K428" s="293" t="s">
        <v>1073</v>
      </c>
      <c r="L428" s="291">
        <v>32639</v>
      </c>
      <c r="M428" s="291">
        <v>0</v>
      </c>
      <c r="N428" s="291">
        <v>32639</v>
      </c>
      <c r="O428" s="293" t="s">
        <v>1073</v>
      </c>
      <c r="P428" s="292">
        <f t="shared" si="13"/>
        <v>735.60964615731359</v>
      </c>
    </row>
    <row r="429" spans="1:16">
      <c r="A429" s="293" t="s">
        <v>396</v>
      </c>
      <c r="B429" s="293" t="s">
        <v>474</v>
      </c>
      <c r="C429" s="293">
        <v>665</v>
      </c>
      <c r="D429" s="293" t="s">
        <v>389</v>
      </c>
      <c r="E429" s="293" t="s">
        <v>407</v>
      </c>
      <c r="G429" s="293" t="s">
        <v>11</v>
      </c>
      <c r="H429" s="294">
        <v>44.78</v>
      </c>
      <c r="I429" s="294">
        <v>0</v>
      </c>
      <c r="J429" s="294">
        <f t="shared" si="12"/>
        <v>44.78</v>
      </c>
      <c r="K429" s="293" t="s">
        <v>1074</v>
      </c>
      <c r="L429" s="291">
        <v>32942</v>
      </c>
      <c r="M429" s="291">
        <v>0</v>
      </c>
      <c r="N429" s="291">
        <v>32942</v>
      </c>
      <c r="O429" s="293" t="s">
        <v>1074</v>
      </c>
      <c r="P429" s="292">
        <f t="shared" si="13"/>
        <v>735.6409111210362</v>
      </c>
    </row>
    <row r="430" spans="1:16">
      <c r="A430" s="293" t="s">
        <v>396</v>
      </c>
      <c r="B430" s="293" t="s">
        <v>474</v>
      </c>
      <c r="C430" s="293">
        <v>665</v>
      </c>
      <c r="D430" s="293" t="s">
        <v>389</v>
      </c>
      <c r="E430" s="293" t="s">
        <v>407</v>
      </c>
      <c r="G430" s="293" t="s">
        <v>11</v>
      </c>
      <c r="H430" s="294">
        <v>44.85</v>
      </c>
      <c r="I430" s="294">
        <v>0</v>
      </c>
      <c r="J430" s="294">
        <f t="shared" si="12"/>
        <v>44.85</v>
      </c>
      <c r="K430" s="293" t="s">
        <v>1075</v>
      </c>
      <c r="L430" s="291">
        <v>32995</v>
      </c>
      <c r="M430" s="291">
        <v>0</v>
      </c>
      <c r="N430" s="291">
        <v>32995</v>
      </c>
      <c r="O430" s="293" t="s">
        <v>1075</v>
      </c>
      <c r="P430" s="292">
        <f t="shared" si="13"/>
        <v>735.67447045707911</v>
      </c>
    </row>
    <row r="431" spans="1:16">
      <c r="A431" s="293" t="s">
        <v>396</v>
      </c>
      <c r="B431" s="293" t="s">
        <v>474</v>
      </c>
      <c r="C431" s="293">
        <v>665</v>
      </c>
      <c r="D431" s="293" t="s">
        <v>389</v>
      </c>
      <c r="E431" s="293" t="s">
        <v>407</v>
      </c>
      <c r="G431" s="293" t="s">
        <v>11</v>
      </c>
      <c r="H431" s="294">
        <v>44.96</v>
      </c>
      <c r="I431" s="294">
        <v>0</v>
      </c>
      <c r="J431" s="294">
        <f t="shared" si="12"/>
        <v>44.96</v>
      </c>
      <c r="K431" s="293" t="s">
        <v>1076</v>
      </c>
      <c r="L431" s="291">
        <v>33079</v>
      </c>
      <c r="M431" s="291">
        <v>0</v>
      </c>
      <c r="N431" s="291">
        <v>33079</v>
      </c>
      <c r="O431" s="293" t="s">
        <v>1076</v>
      </c>
      <c r="P431" s="292">
        <f t="shared" si="13"/>
        <v>735.7428825622776</v>
      </c>
    </row>
    <row r="432" spans="1:16">
      <c r="A432" s="293" t="s">
        <v>396</v>
      </c>
      <c r="B432" s="293" t="s">
        <v>474</v>
      </c>
      <c r="C432" s="293">
        <v>665</v>
      </c>
      <c r="D432" s="293" t="s">
        <v>389</v>
      </c>
      <c r="E432" s="293" t="s">
        <v>407</v>
      </c>
      <c r="G432" s="293" t="s">
        <v>11</v>
      </c>
      <c r="H432" s="294">
        <v>45.36</v>
      </c>
      <c r="I432" s="294">
        <v>0</v>
      </c>
      <c r="J432" s="294">
        <f t="shared" si="12"/>
        <v>45.36</v>
      </c>
      <c r="K432" s="293" t="s">
        <v>1077</v>
      </c>
      <c r="L432" s="291">
        <v>33368</v>
      </c>
      <c r="M432" s="291">
        <v>0</v>
      </c>
      <c r="N432" s="291">
        <v>33368</v>
      </c>
      <c r="O432" s="293" t="s">
        <v>1077</v>
      </c>
      <c r="P432" s="292">
        <f t="shared" si="13"/>
        <v>735.62610229276902</v>
      </c>
    </row>
    <row r="433" spans="1:16">
      <c r="A433" s="293" t="s">
        <v>396</v>
      </c>
      <c r="B433" s="293" t="s">
        <v>474</v>
      </c>
      <c r="C433" s="293">
        <v>665</v>
      </c>
      <c r="D433" s="293" t="s">
        <v>389</v>
      </c>
      <c r="E433" s="293" t="s">
        <v>407</v>
      </c>
      <c r="G433" s="293" t="s">
        <v>11</v>
      </c>
      <c r="H433" s="294">
        <v>45.37</v>
      </c>
      <c r="I433" s="294">
        <v>0</v>
      </c>
      <c r="J433" s="294">
        <f t="shared" si="12"/>
        <v>45.37</v>
      </c>
      <c r="K433" s="293" t="s">
        <v>1078</v>
      </c>
      <c r="L433" s="291">
        <v>33377</v>
      </c>
      <c r="M433" s="291">
        <v>0</v>
      </c>
      <c r="N433" s="291">
        <v>33377</v>
      </c>
      <c r="O433" s="293" t="s">
        <v>1078</v>
      </c>
      <c r="P433" s="292">
        <f t="shared" si="13"/>
        <v>735.66233193740356</v>
      </c>
    </row>
    <row r="434" spans="1:16">
      <c r="A434" s="293" t="s">
        <v>396</v>
      </c>
      <c r="B434" s="293" t="s">
        <v>474</v>
      </c>
      <c r="C434" s="293">
        <v>665</v>
      </c>
      <c r="D434" s="293" t="s">
        <v>389</v>
      </c>
      <c r="E434" s="293" t="s">
        <v>407</v>
      </c>
      <c r="G434" s="293" t="s">
        <v>11</v>
      </c>
      <c r="H434" s="294">
        <v>45.51</v>
      </c>
      <c r="I434" s="294">
        <v>0</v>
      </c>
      <c r="J434" s="294">
        <f t="shared" si="12"/>
        <v>45.51</v>
      </c>
      <c r="K434" s="293" t="s">
        <v>1079</v>
      </c>
      <c r="L434" s="291">
        <v>33483</v>
      </c>
      <c r="M434" s="291">
        <v>0</v>
      </c>
      <c r="N434" s="291">
        <v>33483</v>
      </c>
      <c r="O434" s="293" t="s">
        <v>1079</v>
      </c>
      <c r="P434" s="292">
        <f t="shared" si="13"/>
        <v>735.72841133816746</v>
      </c>
    </row>
    <row r="435" spans="1:16">
      <c r="A435" s="293" t="s">
        <v>396</v>
      </c>
      <c r="B435" s="293" t="s">
        <v>474</v>
      </c>
      <c r="C435" s="293">
        <v>665</v>
      </c>
      <c r="D435" s="293" t="s">
        <v>389</v>
      </c>
      <c r="E435" s="293" t="s">
        <v>407</v>
      </c>
      <c r="G435" s="293" t="s">
        <v>11</v>
      </c>
      <c r="H435" s="294">
        <v>45.98</v>
      </c>
      <c r="I435" s="294">
        <v>0</v>
      </c>
      <c r="J435" s="294">
        <f t="shared" si="12"/>
        <v>45.98</v>
      </c>
      <c r="K435" s="293" t="s">
        <v>1080</v>
      </c>
      <c r="L435" s="291">
        <v>33830</v>
      </c>
      <c r="M435" s="291">
        <v>0</v>
      </c>
      <c r="N435" s="291">
        <v>33830</v>
      </c>
      <c r="O435" s="293" t="s">
        <v>1080</v>
      </c>
      <c r="P435" s="292">
        <f t="shared" si="13"/>
        <v>735.75467594606357</v>
      </c>
    </row>
    <row r="436" spans="1:16">
      <c r="A436" s="293" t="s">
        <v>396</v>
      </c>
      <c r="B436" s="293" t="s">
        <v>474</v>
      </c>
      <c r="C436" s="293">
        <v>665</v>
      </c>
      <c r="D436" s="293" t="s">
        <v>389</v>
      </c>
      <c r="E436" s="293" t="s">
        <v>407</v>
      </c>
      <c r="G436" s="293" t="s">
        <v>11</v>
      </c>
      <c r="H436" s="294">
        <v>46</v>
      </c>
      <c r="I436" s="294">
        <v>0</v>
      </c>
      <c r="J436" s="294">
        <f t="shared" si="12"/>
        <v>46</v>
      </c>
      <c r="K436" s="293" t="s">
        <v>1081</v>
      </c>
      <c r="L436" s="291">
        <v>33841</v>
      </c>
      <c r="M436" s="291">
        <v>0</v>
      </c>
      <c r="N436" s="291">
        <v>33841</v>
      </c>
      <c r="O436" s="293" t="s">
        <v>1081</v>
      </c>
      <c r="P436" s="292">
        <f t="shared" si="13"/>
        <v>735.67391304347825</v>
      </c>
    </row>
    <row r="437" spans="1:16">
      <c r="A437" s="293" t="s">
        <v>396</v>
      </c>
      <c r="B437" s="293" t="s">
        <v>474</v>
      </c>
      <c r="C437" s="293">
        <v>665</v>
      </c>
      <c r="D437" s="293" t="s">
        <v>389</v>
      </c>
      <c r="E437" s="293" t="s">
        <v>407</v>
      </c>
      <c r="G437" s="293" t="s">
        <v>11</v>
      </c>
      <c r="H437" s="294">
        <v>46.37</v>
      </c>
      <c r="I437" s="294">
        <v>0</v>
      </c>
      <c r="J437" s="294">
        <f t="shared" si="12"/>
        <v>46.37</v>
      </c>
      <c r="K437" s="293" t="s">
        <v>1082</v>
      </c>
      <c r="L437" s="291">
        <v>34115</v>
      </c>
      <c r="M437" s="291">
        <v>0</v>
      </c>
      <c r="N437" s="291">
        <v>34115</v>
      </c>
      <c r="O437" s="293" t="s">
        <v>1082</v>
      </c>
      <c r="P437" s="292">
        <f t="shared" si="13"/>
        <v>735.71274530946732</v>
      </c>
    </row>
    <row r="438" spans="1:16">
      <c r="A438" s="293" t="s">
        <v>396</v>
      </c>
      <c r="B438" s="293" t="s">
        <v>474</v>
      </c>
      <c r="C438" s="293">
        <v>665</v>
      </c>
      <c r="D438" s="293" t="s">
        <v>389</v>
      </c>
      <c r="E438" s="293" t="s">
        <v>407</v>
      </c>
      <c r="G438" s="293" t="s">
        <v>11</v>
      </c>
      <c r="H438" s="294">
        <v>46.55</v>
      </c>
      <c r="I438" s="294">
        <v>0</v>
      </c>
      <c r="J438" s="294">
        <f t="shared" si="12"/>
        <v>46.55</v>
      </c>
      <c r="K438" s="293" t="s">
        <v>1083</v>
      </c>
      <c r="L438" s="291">
        <v>34247</v>
      </c>
      <c r="M438" s="291">
        <v>0</v>
      </c>
      <c r="N438" s="291">
        <v>34247</v>
      </c>
      <c r="O438" s="293" t="s">
        <v>1083</v>
      </c>
      <c r="P438" s="292">
        <f t="shared" si="13"/>
        <v>735.70354457572512</v>
      </c>
    </row>
    <row r="439" spans="1:16">
      <c r="A439" s="293" t="s">
        <v>396</v>
      </c>
      <c r="B439" s="293" t="s">
        <v>474</v>
      </c>
      <c r="C439" s="293">
        <v>665</v>
      </c>
      <c r="D439" s="293" t="s">
        <v>389</v>
      </c>
      <c r="E439" s="293" t="s">
        <v>407</v>
      </c>
      <c r="G439" s="293" t="s">
        <v>11</v>
      </c>
      <c r="H439" s="294">
        <v>46.58</v>
      </c>
      <c r="I439" s="294">
        <v>0</v>
      </c>
      <c r="J439" s="294">
        <f t="shared" si="12"/>
        <v>46.58</v>
      </c>
      <c r="K439" s="293" t="s">
        <v>1084</v>
      </c>
      <c r="L439" s="291">
        <v>34272</v>
      </c>
      <c r="M439" s="291">
        <v>0</v>
      </c>
      <c r="N439" s="291">
        <v>34272</v>
      </c>
      <c r="O439" s="293" t="s">
        <v>1084</v>
      </c>
      <c r="P439" s="292">
        <f t="shared" si="13"/>
        <v>735.76642335766428</v>
      </c>
    </row>
    <row r="440" spans="1:16">
      <c r="A440" s="293" t="s">
        <v>396</v>
      </c>
      <c r="B440" s="293" t="s">
        <v>474</v>
      </c>
      <c r="C440" s="293">
        <v>665</v>
      </c>
      <c r="D440" s="293" t="s">
        <v>389</v>
      </c>
      <c r="E440" s="293" t="s">
        <v>407</v>
      </c>
      <c r="G440" s="293" t="s">
        <v>11</v>
      </c>
      <c r="H440" s="294">
        <v>46.67</v>
      </c>
      <c r="I440" s="294">
        <v>0</v>
      </c>
      <c r="J440" s="294">
        <f t="shared" si="12"/>
        <v>46.67</v>
      </c>
      <c r="K440" s="293" t="s">
        <v>1085</v>
      </c>
      <c r="L440" s="291">
        <v>34333</v>
      </c>
      <c r="M440" s="291">
        <v>0</v>
      </c>
      <c r="N440" s="291">
        <v>34333</v>
      </c>
      <c r="O440" s="293" t="s">
        <v>1085</v>
      </c>
      <c r="P440" s="292">
        <f t="shared" si="13"/>
        <v>735.65459610027847</v>
      </c>
    </row>
    <row r="441" spans="1:16">
      <c r="A441" s="293" t="s">
        <v>396</v>
      </c>
      <c r="B441" s="293" t="s">
        <v>474</v>
      </c>
      <c r="C441" s="293">
        <v>665</v>
      </c>
      <c r="D441" s="293" t="s">
        <v>389</v>
      </c>
      <c r="E441" s="293" t="s">
        <v>407</v>
      </c>
      <c r="G441" s="293" t="s">
        <v>11</v>
      </c>
      <c r="H441" s="294">
        <v>47.4</v>
      </c>
      <c r="I441" s="294">
        <v>0</v>
      </c>
      <c r="J441" s="294">
        <f t="shared" si="12"/>
        <v>47.4</v>
      </c>
      <c r="K441" s="293" t="s">
        <v>1086</v>
      </c>
      <c r="L441" s="291">
        <v>34874</v>
      </c>
      <c r="M441" s="291">
        <v>0</v>
      </c>
      <c r="N441" s="291">
        <v>34874</v>
      </c>
      <c r="O441" s="293" t="s">
        <v>1086</v>
      </c>
      <c r="P441" s="292">
        <f t="shared" si="13"/>
        <v>735.73839662447256</v>
      </c>
    </row>
    <row r="442" spans="1:16">
      <c r="A442" s="293" t="s">
        <v>396</v>
      </c>
      <c r="B442" s="293" t="s">
        <v>474</v>
      </c>
      <c r="C442" s="293">
        <v>665</v>
      </c>
      <c r="D442" s="293" t="s">
        <v>389</v>
      </c>
      <c r="E442" s="293" t="s">
        <v>407</v>
      </c>
      <c r="G442" s="293" t="s">
        <v>11</v>
      </c>
      <c r="H442" s="294">
        <v>47.88</v>
      </c>
      <c r="I442" s="294">
        <v>0</v>
      </c>
      <c r="J442" s="294">
        <f t="shared" si="12"/>
        <v>47.88</v>
      </c>
      <c r="K442" s="293" t="s">
        <v>1087</v>
      </c>
      <c r="L442" s="291">
        <v>35228</v>
      </c>
      <c r="M442" s="291">
        <v>0</v>
      </c>
      <c r="N442" s="291">
        <v>35228</v>
      </c>
      <c r="O442" s="293" t="s">
        <v>1087</v>
      </c>
      <c r="P442" s="292">
        <f t="shared" si="13"/>
        <v>735.7560568086883</v>
      </c>
    </row>
    <row r="443" spans="1:16">
      <c r="A443" s="293" t="s">
        <v>396</v>
      </c>
      <c r="B443" s="293" t="s">
        <v>474</v>
      </c>
      <c r="C443" s="293">
        <v>665</v>
      </c>
      <c r="D443" s="293" t="s">
        <v>389</v>
      </c>
      <c r="E443" s="293" t="s">
        <v>407</v>
      </c>
      <c r="G443" s="293" t="s">
        <v>11</v>
      </c>
      <c r="H443" s="294">
        <v>47.9</v>
      </c>
      <c r="I443" s="294">
        <v>0</v>
      </c>
      <c r="J443" s="294">
        <f t="shared" si="12"/>
        <v>47.9</v>
      </c>
      <c r="K443" s="293" t="s">
        <v>1088</v>
      </c>
      <c r="L443" s="291">
        <v>35237</v>
      </c>
      <c r="M443" s="291">
        <v>0</v>
      </c>
      <c r="N443" s="291">
        <v>35237</v>
      </c>
      <c r="O443" s="293" t="s">
        <v>1088</v>
      </c>
      <c r="P443" s="292">
        <f t="shared" si="13"/>
        <v>735.63674321503129</v>
      </c>
    </row>
    <row r="444" spans="1:16">
      <c r="A444" s="293" t="s">
        <v>396</v>
      </c>
      <c r="B444" s="293" t="s">
        <v>474</v>
      </c>
      <c r="C444" s="293">
        <v>665</v>
      </c>
      <c r="D444" s="293" t="s">
        <v>389</v>
      </c>
      <c r="E444" s="293" t="s">
        <v>407</v>
      </c>
      <c r="G444" s="293" t="s">
        <v>11</v>
      </c>
      <c r="H444" s="294">
        <v>48.06</v>
      </c>
      <c r="I444" s="294">
        <v>0</v>
      </c>
      <c r="J444" s="294">
        <f t="shared" si="12"/>
        <v>48.06</v>
      </c>
      <c r="K444" s="293" t="s">
        <v>1089</v>
      </c>
      <c r="L444" s="291">
        <v>35355</v>
      </c>
      <c r="M444" s="291">
        <v>0</v>
      </c>
      <c r="N444" s="291">
        <v>35355</v>
      </c>
      <c r="O444" s="293" t="s">
        <v>1089</v>
      </c>
      <c r="P444" s="292">
        <f t="shared" si="13"/>
        <v>735.64294631710356</v>
      </c>
    </row>
    <row r="445" spans="1:16">
      <c r="A445" s="293" t="s">
        <v>396</v>
      </c>
      <c r="B445" s="293" t="s">
        <v>474</v>
      </c>
      <c r="C445" s="293">
        <v>665</v>
      </c>
      <c r="D445" s="293" t="s">
        <v>389</v>
      </c>
      <c r="E445" s="293" t="s">
        <v>407</v>
      </c>
      <c r="G445" s="293" t="s">
        <v>11</v>
      </c>
      <c r="H445" s="294">
        <v>48.09</v>
      </c>
      <c r="I445" s="294">
        <v>0</v>
      </c>
      <c r="J445" s="294">
        <f t="shared" si="12"/>
        <v>48.09</v>
      </c>
      <c r="K445" s="293" t="s">
        <v>1090</v>
      </c>
      <c r="L445" s="291">
        <v>35376</v>
      </c>
      <c r="M445" s="291">
        <v>0</v>
      </c>
      <c r="N445" s="291">
        <v>35376</v>
      </c>
      <c r="O445" s="293" t="s">
        <v>1090</v>
      </c>
      <c r="P445" s="292">
        <f t="shared" si="13"/>
        <v>735.62071116656261</v>
      </c>
    </row>
    <row r="446" spans="1:16">
      <c r="A446" s="293" t="s">
        <v>396</v>
      </c>
      <c r="B446" s="293" t="s">
        <v>474</v>
      </c>
      <c r="C446" s="293">
        <v>665</v>
      </c>
      <c r="D446" s="293" t="s">
        <v>389</v>
      </c>
      <c r="E446" s="293" t="s">
        <v>407</v>
      </c>
      <c r="G446" s="293" t="s">
        <v>11</v>
      </c>
      <c r="H446" s="294">
        <v>48.31</v>
      </c>
      <c r="I446" s="294">
        <v>0</v>
      </c>
      <c r="J446" s="294">
        <f t="shared" si="12"/>
        <v>48.31</v>
      </c>
      <c r="K446" s="293" t="s">
        <v>1091</v>
      </c>
      <c r="L446" s="291">
        <v>35542</v>
      </c>
      <c r="M446" s="291">
        <v>0</v>
      </c>
      <c r="N446" s="291">
        <v>35542</v>
      </c>
      <c r="O446" s="293" t="s">
        <v>1091</v>
      </c>
      <c r="P446" s="292">
        <f t="shared" si="13"/>
        <v>735.70689298281923</v>
      </c>
    </row>
    <row r="447" spans="1:16">
      <c r="A447" s="293" t="s">
        <v>396</v>
      </c>
      <c r="B447" s="293" t="s">
        <v>474</v>
      </c>
      <c r="C447" s="293">
        <v>665</v>
      </c>
      <c r="D447" s="293" t="s">
        <v>389</v>
      </c>
      <c r="E447" s="293" t="s">
        <v>407</v>
      </c>
      <c r="G447" s="293" t="s">
        <v>11</v>
      </c>
      <c r="H447" s="294">
        <v>48.57</v>
      </c>
      <c r="I447" s="294">
        <v>0</v>
      </c>
      <c r="J447" s="294">
        <f t="shared" si="12"/>
        <v>48.57</v>
      </c>
      <c r="K447" s="293" t="s">
        <v>1092</v>
      </c>
      <c r="L447" s="291">
        <v>35734</v>
      </c>
      <c r="M447" s="291">
        <v>0</v>
      </c>
      <c r="N447" s="291">
        <v>35734</v>
      </c>
      <c r="O447" s="293" t="s">
        <v>1092</v>
      </c>
      <c r="P447" s="292">
        <f t="shared" si="13"/>
        <v>735.72163887173156</v>
      </c>
    </row>
    <row r="448" spans="1:16">
      <c r="A448" s="293" t="s">
        <v>396</v>
      </c>
      <c r="B448" s="293" t="s">
        <v>474</v>
      </c>
      <c r="C448" s="293">
        <v>665</v>
      </c>
      <c r="D448" s="293" t="s">
        <v>389</v>
      </c>
      <c r="E448" s="293" t="s">
        <v>407</v>
      </c>
      <c r="G448" s="293" t="s">
        <v>11</v>
      </c>
      <c r="H448" s="294">
        <v>49.07</v>
      </c>
      <c r="I448" s="294">
        <v>0</v>
      </c>
      <c r="J448" s="294">
        <f t="shared" si="12"/>
        <v>49.07</v>
      </c>
      <c r="K448" s="293" t="s">
        <v>1093</v>
      </c>
      <c r="L448" s="291">
        <v>36100</v>
      </c>
      <c r="M448" s="291">
        <v>0</v>
      </c>
      <c r="N448" s="291">
        <v>36100</v>
      </c>
      <c r="O448" s="293" t="s">
        <v>1093</v>
      </c>
      <c r="P448" s="292">
        <f t="shared" si="13"/>
        <v>735.68371713878128</v>
      </c>
    </row>
    <row r="449" spans="1:16">
      <c r="A449" s="293" t="s">
        <v>396</v>
      </c>
      <c r="B449" s="293" t="s">
        <v>474</v>
      </c>
      <c r="C449" s="293">
        <v>665</v>
      </c>
      <c r="D449" s="293" t="s">
        <v>389</v>
      </c>
      <c r="E449" s="293" t="s">
        <v>407</v>
      </c>
      <c r="G449" s="293" t="s">
        <v>11</v>
      </c>
      <c r="H449" s="294">
        <v>49.12</v>
      </c>
      <c r="I449" s="294">
        <v>0</v>
      </c>
      <c r="J449" s="294">
        <f t="shared" si="12"/>
        <v>49.12</v>
      </c>
      <c r="K449" s="293" t="s">
        <v>1094</v>
      </c>
      <c r="L449" s="291">
        <v>36136</v>
      </c>
      <c r="M449" s="291">
        <v>0</v>
      </c>
      <c r="N449" s="291">
        <v>36136</v>
      </c>
      <c r="O449" s="293" t="s">
        <v>1094</v>
      </c>
      <c r="P449" s="292">
        <f t="shared" si="13"/>
        <v>735.66775244299674</v>
      </c>
    </row>
    <row r="450" spans="1:16">
      <c r="A450" s="293" t="s">
        <v>396</v>
      </c>
      <c r="B450" s="293" t="s">
        <v>474</v>
      </c>
      <c r="C450" s="293">
        <v>665</v>
      </c>
      <c r="D450" s="293" t="s">
        <v>389</v>
      </c>
      <c r="E450" s="293" t="s">
        <v>407</v>
      </c>
      <c r="G450" s="293" t="s">
        <v>11</v>
      </c>
      <c r="H450" s="294">
        <v>50.6</v>
      </c>
      <c r="I450" s="294">
        <v>0</v>
      </c>
      <c r="J450" s="294">
        <f t="shared" si="12"/>
        <v>50.6</v>
      </c>
      <c r="K450" s="293" t="s">
        <v>1095</v>
      </c>
      <c r="L450" s="291">
        <v>37225</v>
      </c>
      <c r="M450" s="291">
        <v>0</v>
      </c>
      <c r="N450" s="291">
        <v>37225</v>
      </c>
      <c r="O450" s="293" t="s">
        <v>1095</v>
      </c>
      <c r="P450" s="292">
        <f t="shared" si="13"/>
        <v>735.67193675889325</v>
      </c>
    </row>
    <row r="451" spans="1:16">
      <c r="A451" s="293" t="s">
        <v>396</v>
      </c>
      <c r="B451" s="293" t="s">
        <v>474</v>
      </c>
      <c r="C451" s="293">
        <v>665</v>
      </c>
      <c r="D451" s="293" t="s">
        <v>389</v>
      </c>
      <c r="E451" s="293" t="s">
        <v>407</v>
      </c>
      <c r="G451" s="293" t="s">
        <v>11</v>
      </c>
      <c r="H451" s="294">
        <v>51.26</v>
      </c>
      <c r="I451" s="294">
        <v>0</v>
      </c>
      <c r="J451" s="294">
        <f t="shared" si="12"/>
        <v>51.26</v>
      </c>
      <c r="K451" s="293" t="s">
        <v>1096</v>
      </c>
      <c r="L451" s="291">
        <v>37708</v>
      </c>
      <c r="M451" s="291">
        <v>0</v>
      </c>
      <c r="N451" s="291">
        <v>37708</v>
      </c>
      <c r="O451" s="293" t="s">
        <v>1096</v>
      </c>
      <c r="P451" s="292">
        <f t="shared" si="13"/>
        <v>735.62231759656652</v>
      </c>
    </row>
    <row r="452" spans="1:16">
      <c r="A452" s="293" t="s">
        <v>396</v>
      </c>
      <c r="B452" s="293" t="s">
        <v>474</v>
      </c>
      <c r="C452" s="293">
        <v>665</v>
      </c>
      <c r="D452" s="293" t="s">
        <v>389</v>
      </c>
      <c r="E452" s="293" t="s">
        <v>407</v>
      </c>
      <c r="G452" s="293" t="s">
        <v>11</v>
      </c>
      <c r="H452" s="294">
        <v>52.23</v>
      </c>
      <c r="I452" s="294">
        <v>0</v>
      </c>
      <c r="J452" s="294">
        <f t="shared" si="12"/>
        <v>52.23</v>
      </c>
      <c r="K452" s="293" t="s">
        <v>1097</v>
      </c>
      <c r="L452" s="291">
        <v>38422</v>
      </c>
      <c r="M452" s="291">
        <v>0</v>
      </c>
      <c r="N452" s="291">
        <v>38422</v>
      </c>
      <c r="O452" s="293" t="s">
        <v>1097</v>
      </c>
      <c r="P452" s="292">
        <f t="shared" si="13"/>
        <v>735.63086348841671</v>
      </c>
    </row>
    <row r="453" spans="1:16">
      <c r="A453" s="293" t="s">
        <v>396</v>
      </c>
      <c r="B453" s="293" t="s">
        <v>474</v>
      </c>
      <c r="C453" s="293">
        <v>665</v>
      </c>
      <c r="D453" s="293" t="s">
        <v>389</v>
      </c>
      <c r="E453" s="293" t="s">
        <v>407</v>
      </c>
      <c r="G453" s="293" t="s">
        <v>11</v>
      </c>
      <c r="H453" s="294">
        <v>52.29</v>
      </c>
      <c r="I453" s="294">
        <v>0</v>
      </c>
      <c r="J453" s="294">
        <f t="shared" si="12"/>
        <v>52.29</v>
      </c>
      <c r="K453" s="293" t="s">
        <v>1098</v>
      </c>
      <c r="L453" s="291">
        <v>38468</v>
      </c>
      <c r="M453" s="291">
        <v>0</v>
      </c>
      <c r="N453" s="291">
        <v>38468</v>
      </c>
      <c r="O453" s="293" t="s">
        <v>1098</v>
      </c>
      <c r="P453" s="292">
        <f t="shared" si="13"/>
        <v>735.66647542551163</v>
      </c>
    </row>
    <row r="454" spans="1:16">
      <c r="A454" s="293" t="s">
        <v>396</v>
      </c>
      <c r="B454" s="293" t="s">
        <v>474</v>
      </c>
      <c r="C454" s="293">
        <v>665</v>
      </c>
      <c r="D454" s="293" t="s">
        <v>389</v>
      </c>
      <c r="E454" s="293" t="s">
        <v>407</v>
      </c>
      <c r="G454" s="293" t="s">
        <v>11</v>
      </c>
      <c r="H454" s="294">
        <v>52.44</v>
      </c>
      <c r="I454" s="294">
        <v>0</v>
      </c>
      <c r="J454" s="294">
        <f t="shared" si="12"/>
        <v>52.44</v>
      </c>
      <c r="K454" s="293" t="s">
        <v>1099</v>
      </c>
      <c r="L454" s="291">
        <v>38580</v>
      </c>
      <c r="M454" s="291">
        <v>0</v>
      </c>
      <c r="N454" s="291">
        <v>38580</v>
      </c>
      <c r="O454" s="293" t="s">
        <v>1099</v>
      </c>
      <c r="P454" s="292">
        <f t="shared" si="13"/>
        <v>735.69794050343251</v>
      </c>
    </row>
    <row r="455" spans="1:16">
      <c r="A455" s="293" t="s">
        <v>396</v>
      </c>
      <c r="B455" s="293" t="s">
        <v>474</v>
      </c>
      <c r="C455" s="293">
        <v>665</v>
      </c>
      <c r="D455" s="293" t="s">
        <v>389</v>
      </c>
      <c r="E455" s="293" t="s">
        <v>407</v>
      </c>
      <c r="G455" s="293" t="s">
        <v>11</v>
      </c>
      <c r="H455" s="294">
        <v>52.44</v>
      </c>
      <c r="I455" s="294">
        <v>0</v>
      </c>
      <c r="J455" s="294">
        <f t="shared" si="12"/>
        <v>52.44</v>
      </c>
      <c r="K455" s="293" t="s">
        <v>1100</v>
      </c>
      <c r="L455" s="291">
        <v>38580</v>
      </c>
      <c r="M455" s="291">
        <v>0</v>
      </c>
      <c r="N455" s="291">
        <v>38580</v>
      </c>
      <c r="O455" s="293" t="s">
        <v>1100</v>
      </c>
      <c r="P455" s="292">
        <f t="shared" si="13"/>
        <v>735.69794050343251</v>
      </c>
    </row>
    <row r="456" spans="1:16">
      <c r="A456" s="293" t="s">
        <v>396</v>
      </c>
      <c r="B456" s="293" t="s">
        <v>474</v>
      </c>
      <c r="C456" s="293">
        <v>665</v>
      </c>
      <c r="D456" s="293" t="s">
        <v>389</v>
      </c>
      <c r="E456" s="293" t="s">
        <v>407</v>
      </c>
      <c r="G456" s="293" t="s">
        <v>11</v>
      </c>
      <c r="H456" s="294">
        <v>52.57</v>
      </c>
      <c r="I456" s="294">
        <v>0</v>
      </c>
      <c r="J456" s="294">
        <f t="shared" si="12"/>
        <v>52.57</v>
      </c>
      <c r="K456" s="293" t="s">
        <v>1101</v>
      </c>
      <c r="L456" s="291">
        <v>38675</v>
      </c>
      <c r="M456" s="291">
        <v>0</v>
      </c>
      <c r="N456" s="291">
        <v>38675</v>
      </c>
      <c r="O456" s="293" t="s">
        <v>1101</v>
      </c>
      <c r="P456" s="292">
        <f t="shared" si="13"/>
        <v>735.68575233022636</v>
      </c>
    </row>
    <row r="457" spans="1:16">
      <c r="A457" s="293" t="s">
        <v>396</v>
      </c>
      <c r="B457" s="293" t="s">
        <v>474</v>
      </c>
      <c r="C457" s="293">
        <v>665</v>
      </c>
      <c r="D457" s="293" t="s">
        <v>389</v>
      </c>
      <c r="E457" s="293" t="s">
        <v>407</v>
      </c>
      <c r="G457" s="293" t="s">
        <v>11</v>
      </c>
      <c r="H457" s="294">
        <v>52.64</v>
      </c>
      <c r="I457" s="294">
        <v>0</v>
      </c>
      <c r="J457" s="294">
        <f t="shared" si="12"/>
        <v>52.64</v>
      </c>
      <c r="K457" s="293" t="s">
        <v>1102</v>
      </c>
      <c r="L457" s="291">
        <v>38728</v>
      </c>
      <c r="M457" s="291">
        <v>0</v>
      </c>
      <c r="N457" s="291">
        <v>38728</v>
      </c>
      <c r="O457" s="293" t="s">
        <v>1102</v>
      </c>
      <c r="P457" s="292">
        <f t="shared" si="13"/>
        <v>735.71428571428567</v>
      </c>
    </row>
    <row r="458" spans="1:16">
      <c r="A458" s="293" t="s">
        <v>396</v>
      </c>
      <c r="B458" s="293" t="s">
        <v>474</v>
      </c>
      <c r="C458" s="293">
        <v>665</v>
      </c>
      <c r="D458" s="293" t="s">
        <v>389</v>
      </c>
      <c r="E458" s="293" t="s">
        <v>407</v>
      </c>
      <c r="G458" s="293" t="s">
        <v>11</v>
      </c>
      <c r="H458" s="294">
        <v>52.65</v>
      </c>
      <c r="I458" s="294">
        <v>0</v>
      </c>
      <c r="J458" s="294">
        <f t="shared" ref="J458:J521" si="14">+H458-I458</f>
        <v>52.65</v>
      </c>
      <c r="K458" s="293" t="s">
        <v>1103</v>
      </c>
      <c r="L458" s="291">
        <v>38733</v>
      </c>
      <c r="M458" s="291">
        <v>0</v>
      </c>
      <c r="N458" s="291">
        <v>38733</v>
      </c>
      <c r="O458" s="293" t="s">
        <v>1103</v>
      </c>
      <c r="P458" s="292">
        <f t="shared" ref="P458:P521" si="15">+N458/J458</f>
        <v>735.6695156695157</v>
      </c>
    </row>
    <row r="459" spans="1:16">
      <c r="A459" s="293" t="s">
        <v>396</v>
      </c>
      <c r="B459" s="293" t="s">
        <v>474</v>
      </c>
      <c r="C459" s="293">
        <v>665</v>
      </c>
      <c r="D459" s="293" t="s">
        <v>389</v>
      </c>
      <c r="E459" s="293" t="s">
        <v>407</v>
      </c>
      <c r="G459" s="293" t="s">
        <v>11</v>
      </c>
      <c r="H459" s="294">
        <v>53.1</v>
      </c>
      <c r="I459" s="294">
        <v>0</v>
      </c>
      <c r="J459" s="294">
        <f t="shared" si="14"/>
        <v>53.1</v>
      </c>
      <c r="K459" s="293" t="s">
        <v>1104</v>
      </c>
      <c r="L459" s="291">
        <v>39062</v>
      </c>
      <c r="M459" s="291">
        <v>0</v>
      </c>
      <c r="N459" s="291">
        <v>39062</v>
      </c>
      <c r="O459" s="293" t="s">
        <v>1104</v>
      </c>
      <c r="P459" s="292">
        <f t="shared" si="15"/>
        <v>735.63088512241052</v>
      </c>
    </row>
    <row r="460" spans="1:16">
      <c r="A460" s="293" t="s">
        <v>396</v>
      </c>
      <c r="B460" s="293" t="s">
        <v>474</v>
      </c>
      <c r="C460" s="293">
        <v>665</v>
      </c>
      <c r="D460" s="293" t="s">
        <v>389</v>
      </c>
      <c r="E460" s="293" t="s">
        <v>407</v>
      </c>
      <c r="G460" s="293" t="s">
        <v>11</v>
      </c>
      <c r="H460" s="294">
        <v>53.14</v>
      </c>
      <c r="I460" s="294">
        <v>0</v>
      </c>
      <c r="J460" s="294">
        <f t="shared" si="14"/>
        <v>53.14</v>
      </c>
      <c r="K460" s="293" t="s">
        <v>1105</v>
      </c>
      <c r="L460" s="291">
        <v>39091</v>
      </c>
      <c r="M460" s="291">
        <v>0</v>
      </c>
      <c r="N460" s="291">
        <v>39091</v>
      </c>
      <c r="O460" s="293" t="s">
        <v>1105</v>
      </c>
      <c r="P460" s="292">
        <f t="shared" si="15"/>
        <v>735.62288295069629</v>
      </c>
    </row>
    <row r="461" spans="1:16">
      <c r="A461" s="293" t="s">
        <v>396</v>
      </c>
      <c r="B461" s="293" t="s">
        <v>474</v>
      </c>
      <c r="C461" s="293">
        <v>665</v>
      </c>
      <c r="D461" s="293" t="s">
        <v>389</v>
      </c>
      <c r="E461" s="293" t="s">
        <v>407</v>
      </c>
      <c r="G461" s="293" t="s">
        <v>11</v>
      </c>
      <c r="H461" s="294">
        <v>53.85</v>
      </c>
      <c r="I461" s="294">
        <v>0</v>
      </c>
      <c r="J461" s="294">
        <f t="shared" si="14"/>
        <v>53.85</v>
      </c>
      <c r="K461" s="293" t="s">
        <v>1106</v>
      </c>
      <c r="L461" s="291">
        <v>39616</v>
      </c>
      <c r="M461" s="291">
        <v>0</v>
      </c>
      <c r="N461" s="291">
        <v>39616</v>
      </c>
      <c r="O461" s="293" t="s">
        <v>1106</v>
      </c>
      <c r="P461" s="292">
        <f t="shared" si="15"/>
        <v>735.67316620241411</v>
      </c>
    </row>
    <row r="462" spans="1:16">
      <c r="A462" s="293" t="s">
        <v>396</v>
      </c>
      <c r="B462" s="293" t="s">
        <v>474</v>
      </c>
      <c r="C462" s="293">
        <v>665</v>
      </c>
      <c r="D462" s="293" t="s">
        <v>389</v>
      </c>
      <c r="E462" s="293" t="s">
        <v>407</v>
      </c>
      <c r="G462" s="293" t="s">
        <v>11</v>
      </c>
      <c r="H462" s="294">
        <v>54.16</v>
      </c>
      <c r="I462" s="294">
        <v>0</v>
      </c>
      <c r="J462" s="294">
        <f t="shared" si="14"/>
        <v>54.16</v>
      </c>
      <c r="K462" s="293" t="s">
        <v>1107</v>
      </c>
      <c r="L462" s="291">
        <v>39847</v>
      </c>
      <c r="M462" s="291">
        <v>0</v>
      </c>
      <c r="N462" s="291">
        <v>39847</v>
      </c>
      <c r="O462" s="293" t="s">
        <v>1107</v>
      </c>
      <c r="P462" s="292">
        <f t="shared" si="15"/>
        <v>735.72747415066476</v>
      </c>
    </row>
    <row r="463" spans="1:16">
      <c r="A463" s="293" t="s">
        <v>396</v>
      </c>
      <c r="B463" s="293" t="s">
        <v>474</v>
      </c>
      <c r="C463" s="293">
        <v>665</v>
      </c>
      <c r="D463" s="293" t="s">
        <v>389</v>
      </c>
      <c r="E463" s="293" t="s">
        <v>407</v>
      </c>
      <c r="G463" s="293" t="s">
        <v>11</v>
      </c>
      <c r="H463" s="294">
        <v>54.26</v>
      </c>
      <c r="I463" s="294">
        <v>0</v>
      </c>
      <c r="J463" s="294">
        <f t="shared" si="14"/>
        <v>54.26</v>
      </c>
      <c r="K463" s="293" t="s">
        <v>1108</v>
      </c>
      <c r="L463" s="291">
        <v>39920</v>
      </c>
      <c r="M463" s="291">
        <v>0</v>
      </c>
      <c r="N463" s="291">
        <v>39920</v>
      </c>
      <c r="O463" s="293" t="s">
        <v>1108</v>
      </c>
      <c r="P463" s="292">
        <f t="shared" si="15"/>
        <v>735.71691854036123</v>
      </c>
    </row>
    <row r="464" spans="1:16">
      <c r="A464" s="293" t="s">
        <v>396</v>
      </c>
      <c r="B464" s="293" t="s">
        <v>474</v>
      </c>
      <c r="C464" s="293">
        <v>665</v>
      </c>
      <c r="D464" s="293" t="s">
        <v>389</v>
      </c>
      <c r="E464" s="293" t="s">
        <v>407</v>
      </c>
      <c r="G464" s="293" t="s">
        <v>11</v>
      </c>
      <c r="H464" s="294">
        <v>55.63</v>
      </c>
      <c r="I464" s="294">
        <v>0</v>
      </c>
      <c r="J464" s="294">
        <f t="shared" si="14"/>
        <v>55.63</v>
      </c>
      <c r="K464" s="293" t="s">
        <v>1109</v>
      </c>
      <c r="L464" s="291">
        <v>40924</v>
      </c>
      <c r="M464" s="291">
        <v>0</v>
      </c>
      <c r="N464" s="291">
        <v>40924</v>
      </c>
      <c r="O464" s="293" t="s">
        <v>1109</v>
      </c>
      <c r="P464" s="292">
        <f t="shared" si="15"/>
        <v>735.6462340463778</v>
      </c>
    </row>
    <row r="465" spans="1:16">
      <c r="A465" s="293" t="s">
        <v>396</v>
      </c>
      <c r="B465" s="293" t="s">
        <v>474</v>
      </c>
      <c r="C465" s="293">
        <v>665</v>
      </c>
      <c r="D465" s="293" t="s">
        <v>389</v>
      </c>
      <c r="E465" s="293" t="s">
        <v>407</v>
      </c>
      <c r="G465" s="293" t="s">
        <v>11</v>
      </c>
      <c r="H465" s="294">
        <v>57.56</v>
      </c>
      <c r="I465" s="294">
        <v>0</v>
      </c>
      <c r="J465" s="294">
        <f t="shared" si="14"/>
        <v>57.56</v>
      </c>
      <c r="K465" s="293" t="s">
        <v>1110</v>
      </c>
      <c r="L465" s="291">
        <v>42346</v>
      </c>
      <c r="M465" s="291">
        <v>0</v>
      </c>
      <c r="N465" s="291">
        <v>42346</v>
      </c>
      <c r="O465" s="293" t="s">
        <v>1110</v>
      </c>
      <c r="P465" s="292">
        <f t="shared" si="15"/>
        <v>735.68450312717164</v>
      </c>
    </row>
    <row r="466" spans="1:16">
      <c r="A466" s="293" t="s">
        <v>396</v>
      </c>
      <c r="B466" s="293" t="s">
        <v>474</v>
      </c>
      <c r="C466" s="293">
        <v>665</v>
      </c>
      <c r="D466" s="293" t="s">
        <v>389</v>
      </c>
      <c r="E466" s="293" t="s">
        <v>407</v>
      </c>
      <c r="G466" s="293" t="s">
        <v>11</v>
      </c>
      <c r="H466" s="294">
        <v>59.27</v>
      </c>
      <c r="I466" s="294">
        <v>0</v>
      </c>
      <c r="J466" s="294">
        <f t="shared" si="14"/>
        <v>59.27</v>
      </c>
      <c r="K466" s="293" t="s">
        <v>1111</v>
      </c>
      <c r="L466" s="291">
        <v>43607</v>
      </c>
      <c r="M466" s="291">
        <v>0</v>
      </c>
      <c r="N466" s="291">
        <v>43607</v>
      </c>
      <c r="O466" s="293" t="s">
        <v>1111</v>
      </c>
      <c r="P466" s="292">
        <f t="shared" si="15"/>
        <v>735.73477307238056</v>
      </c>
    </row>
    <row r="467" spans="1:16">
      <c r="A467" s="293" t="s">
        <v>396</v>
      </c>
      <c r="B467" s="293" t="s">
        <v>474</v>
      </c>
      <c r="C467" s="293">
        <v>665</v>
      </c>
      <c r="D467" s="293" t="s">
        <v>389</v>
      </c>
      <c r="E467" s="293" t="s">
        <v>407</v>
      </c>
      <c r="G467" s="293" t="s">
        <v>11</v>
      </c>
      <c r="H467" s="294">
        <v>59.29</v>
      </c>
      <c r="I467" s="294">
        <v>0</v>
      </c>
      <c r="J467" s="294">
        <f t="shared" si="14"/>
        <v>59.29</v>
      </c>
      <c r="K467" s="293" t="s">
        <v>1112</v>
      </c>
      <c r="L467" s="291">
        <v>43617</v>
      </c>
      <c r="M467" s="291">
        <v>0</v>
      </c>
      <c r="N467" s="291">
        <v>43617</v>
      </c>
      <c r="O467" s="293" t="s">
        <v>1112</v>
      </c>
      <c r="P467" s="292">
        <f t="shared" si="15"/>
        <v>735.655253837072</v>
      </c>
    </row>
    <row r="468" spans="1:16">
      <c r="A468" s="293" t="s">
        <v>396</v>
      </c>
      <c r="B468" s="293" t="s">
        <v>474</v>
      </c>
      <c r="C468" s="293">
        <v>665</v>
      </c>
      <c r="D468" s="293" t="s">
        <v>389</v>
      </c>
      <c r="E468" s="293" t="s">
        <v>407</v>
      </c>
      <c r="G468" s="293" t="s">
        <v>11</v>
      </c>
      <c r="H468" s="294">
        <v>59.67</v>
      </c>
      <c r="I468" s="294">
        <v>0</v>
      </c>
      <c r="J468" s="294">
        <f t="shared" si="14"/>
        <v>59.67</v>
      </c>
      <c r="K468" s="293" t="s">
        <v>1113</v>
      </c>
      <c r="L468" s="291">
        <v>43900</v>
      </c>
      <c r="M468" s="291">
        <v>0</v>
      </c>
      <c r="N468" s="291">
        <v>43900</v>
      </c>
      <c r="O468" s="293" t="s">
        <v>1113</v>
      </c>
      <c r="P468" s="292">
        <f t="shared" si="15"/>
        <v>735.71308865426511</v>
      </c>
    </row>
    <row r="469" spans="1:16">
      <c r="A469" s="293" t="s">
        <v>396</v>
      </c>
      <c r="B469" s="293" t="s">
        <v>474</v>
      </c>
      <c r="C469" s="293">
        <v>665</v>
      </c>
      <c r="D469" s="293" t="s">
        <v>389</v>
      </c>
      <c r="E469" s="293" t="s">
        <v>407</v>
      </c>
      <c r="G469" s="293" t="s">
        <v>11</v>
      </c>
      <c r="H469" s="294">
        <v>60.77</v>
      </c>
      <c r="I469" s="294">
        <v>0</v>
      </c>
      <c r="J469" s="294">
        <f t="shared" si="14"/>
        <v>60.77</v>
      </c>
      <c r="K469" s="293" t="s">
        <v>1114</v>
      </c>
      <c r="L469" s="291">
        <v>44707</v>
      </c>
      <c r="M469" s="291">
        <v>0</v>
      </c>
      <c r="N469" s="291">
        <v>44707</v>
      </c>
      <c r="O469" s="293" t="s">
        <v>1114</v>
      </c>
      <c r="P469" s="292">
        <f t="shared" si="15"/>
        <v>735.67549777850911</v>
      </c>
    </row>
    <row r="470" spans="1:16">
      <c r="A470" s="293" t="s">
        <v>396</v>
      </c>
      <c r="B470" s="293" t="s">
        <v>474</v>
      </c>
      <c r="C470" s="293">
        <v>665</v>
      </c>
      <c r="D470" s="293" t="s">
        <v>389</v>
      </c>
      <c r="E470" s="293" t="s">
        <v>407</v>
      </c>
      <c r="G470" s="293" t="s">
        <v>11</v>
      </c>
      <c r="H470" s="294">
        <v>60.81</v>
      </c>
      <c r="I470" s="294">
        <v>0</v>
      </c>
      <c r="J470" s="294">
        <f t="shared" si="14"/>
        <v>60.81</v>
      </c>
      <c r="K470" s="293" t="s">
        <v>1115</v>
      </c>
      <c r="L470" s="291">
        <v>44740</v>
      </c>
      <c r="M470" s="291">
        <v>0</v>
      </c>
      <c r="N470" s="291">
        <v>44740</v>
      </c>
      <c r="O470" s="293" t="s">
        <v>1115</v>
      </c>
      <c r="P470" s="292">
        <f t="shared" si="15"/>
        <v>735.7342542345009</v>
      </c>
    </row>
    <row r="471" spans="1:16">
      <c r="A471" s="293" t="s">
        <v>396</v>
      </c>
      <c r="B471" s="293" t="s">
        <v>474</v>
      </c>
      <c r="C471" s="293">
        <v>665</v>
      </c>
      <c r="D471" s="293" t="s">
        <v>389</v>
      </c>
      <c r="E471" s="293" t="s">
        <v>407</v>
      </c>
      <c r="G471" s="293" t="s">
        <v>11</v>
      </c>
      <c r="H471" s="294">
        <v>60.84</v>
      </c>
      <c r="I471" s="294">
        <v>0</v>
      </c>
      <c r="J471" s="294">
        <f t="shared" si="14"/>
        <v>60.84</v>
      </c>
      <c r="K471" s="293" t="s">
        <v>1116</v>
      </c>
      <c r="L471" s="291">
        <v>44757</v>
      </c>
      <c r="M471" s="291">
        <v>0</v>
      </c>
      <c r="N471" s="291">
        <v>44757</v>
      </c>
      <c r="O471" s="293" t="s">
        <v>1116</v>
      </c>
      <c r="P471" s="292">
        <f t="shared" si="15"/>
        <v>735.6508875739645</v>
      </c>
    </row>
    <row r="472" spans="1:16">
      <c r="A472" s="293" t="s">
        <v>396</v>
      </c>
      <c r="B472" s="293" t="s">
        <v>474</v>
      </c>
      <c r="C472" s="293">
        <v>665</v>
      </c>
      <c r="D472" s="293" t="s">
        <v>389</v>
      </c>
      <c r="E472" s="293" t="s">
        <v>407</v>
      </c>
      <c r="G472" s="293" t="s">
        <v>11</v>
      </c>
      <c r="H472" s="294">
        <v>61.56</v>
      </c>
      <c r="I472" s="294">
        <v>0</v>
      </c>
      <c r="J472" s="294">
        <f t="shared" si="14"/>
        <v>61.56</v>
      </c>
      <c r="K472" s="293" t="s">
        <v>1117</v>
      </c>
      <c r="L472" s="291">
        <v>45288</v>
      </c>
      <c r="M472" s="291">
        <v>0</v>
      </c>
      <c r="N472" s="291">
        <v>45288</v>
      </c>
      <c r="O472" s="293" t="s">
        <v>1117</v>
      </c>
      <c r="P472" s="292">
        <f t="shared" si="15"/>
        <v>735.67251461988303</v>
      </c>
    </row>
    <row r="473" spans="1:16">
      <c r="A473" s="293" t="s">
        <v>396</v>
      </c>
      <c r="B473" s="293" t="s">
        <v>474</v>
      </c>
      <c r="C473" s="293">
        <v>665</v>
      </c>
      <c r="D473" s="293" t="s">
        <v>389</v>
      </c>
      <c r="E473" s="293" t="s">
        <v>407</v>
      </c>
      <c r="G473" s="293" t="s">
        <v>11</v>
      </c>
      <c r="H473" s="294">
        <v>61.82</v>
      </c>
      <c r="I473" s="294">
        <v>0</v>
      </c>
      <c r="J473" s="294">
        <f t="shared" si="14"/>
        <v>61.82</v>
      </c>
      <c r="K473" s="293" t="s">
        <v>1118</v>
      </c>
      <c r="L473" s="291">
        <v>45483</v>
      </c>
      <c r="M473" s="291">
        <v>0</v>
      </c>
      <c r="N473" s="291">
        <v>45483</v>
      </c>
      <c r="O473" s="293" t="s">
        <v>1118</v>
      </c>
      <c r="P473" s="292">
        <f t="shared" si="15"/>
        <v>735.73277256551273</v>
      </c>
    </row>
    <row r="474" spans="1:16">
      <c r="A474" s="293" t="s">
        <v>396</v>
      </c>
      <c r="B474" s="293" t="s">
        <v>474</v>
      </c>
      <c r="C474" s="293">
        <v>665</v>
      </c>
      <c r="D474" s="293" t="s">
        <v>389</v>
      </c>
      <c r="E474" s="293" t="s">
        <v>407</v>
      </c>
      <c r="G474" s="293" t="s">
        <v>11</v>
      </c>
      <c r="H474" s="294">
        <v>61.88</v>
      </c>
      <c r="I474" s="294">
        <v>0</v>
      </c>
      <c r="J474" s="294">
        <f t="shared" si="14"/>
        <v>61.88</v>
      </c>
      <c r="K474" s="293" t="s">
        <v>1119</v>
      </c>
      <c r="L474" s="291">
        <v>45525</v>
      </c>
      <c r="M474" s="291">
        <v>0</v>
      </c>
      <c r="N474" s="291">
        <v>45525</v>
      </c>
      <c r="O474" s="293" t="s">
        <v>1119</v>
      </c>
      <c r="P474" s="292">
        <f t="shared" si="15"/>
        <v>735.69812540400778</v>
      </c>
    </row>
    <row r="475" spans="1:16">
      <c r="A475" s="293" t="s">
        <v>396</v>
      </c>
      <c r="B475" s="293" t="s">
        <v>474</v>
      </c>
      <c r="C475" s="293">
        <v>665</v>
      </c>
      <c r="D475" s="293" t="s">
        <v>389</v>
      </c>
      <c r="E475" s="293" t="s">
        <v>407</v>
      </c>
      <c r="G475" s="293" t="s">
        <v>11</v>
      </c>
      <c r="H475" s="294">
        <v>63.36</v>
      </c>
      <c r="I475" s="294">
        <v>0</v>
      </c>
      <c r="J475" s="294">
        <f t="shared" si="14"/>
        <v>63.36</v>
      </c>
      <c r="K475" s="293" t="s">
        <v>1120</v>
      </c>
      <c r="L475" s="291">
        <v>46610</v>
      </c>
      <c r="M475" s="291">
        <v>0</v>
      </c>
      <c r="N475" s="291">
        <v>46610</v>
      </c>
      <c r="O475" s="293" t="s">
        <v>1120</v>
      </c>
      <c r="P475" s="292">
        <f t="shared" si="15"/>
        <v>735.63762626262621</v>
      </c>
    </row>
    <row r="476" spans="1:16">
      <c r="A476" s="293" t="s">
        <v>396</v>
      </c>
      <c r="B476" s="293" t="s">
        <v>474</v>
      </c>
      <c r="C476" s="293">
        <v>665</v>
      </c>
      <c r="D476" s="293" t="s">
        <v>389</v>
      </c>
      <c r="E476" s="293" t="s">
        <v>407</v>
      </c>
      <c r="G476" s="293" t="s">
        <v>11</v>
      </c>
      <c r="H476" s="294">
        <v>63.45</v>
      </c>
      <c r="I476" s="294">
        <v>0</v>
      </c>
      <c r="J476" s="294">
        <f t="shared" si="14"/>
        <v>63.45</v>
      </c>
      <c r="K476" s="293" t="s">
        <v>1121</v>
      </c>
      <c r="L476" s="291">
        <v>46681</v>
      </c>
      <c r="M476" s="291">
        <v>0</v>
      </c>
      <c r="N476" s="291">
        <v>46681</v>
      </c>
      <c r="O476" s="293" t="s">
        <v>1121</v>
      </c>
      <c r="P476" s="292">
        <f t="shared" si="15"/>
        <v>735.71315996847909</v>
      </c>
    </row>
    <row r="477" spans="1:16">
      <c r="A477" s="293" t="s">
        <v>396</v>
      </c>
      <c r="B477" s="293" t="s">
        <v>474</v>
      </c>
      <c r="C477" s="293">
        <v>665</v>
      </c>
      <c r="D477" s="293" t="s">
        <v>389</v>
      </c>
      <c r="E477" s="293" t="s">
        <v>407</v>
      </c>
      <c r="G477" s="293" t="s">
        <v>11</v>
      </c>
      <c r="H477" s="294">
        <v>64.180000000000007</v>
      </c>
      <c r="I477" s="294">
        <v>0</v>
      </c>
      <c r="J477" s="294">
        <f t="shared" si="14"/>
        <v>64.180000000000007</v>
      </c>
      <c r="K477" s="293" t="s">
        <v>1122</v>
      </c>
      <c r="L477" s="291">
        <v>47214</v>
      </c>
      <c r="M477" s="291">
        <v>0</v>
      </c>
      <c r="N477" s="291">
        <v>47214</v>
      </c>
      <c r="O477" s="293" t="s">
        <v>1122</v>
      </c>
      <c r="P477" s="292">
        <f t="shared" si="15"/>
        <v>735.64973511997505</v>
      </c>
    </row>
    <row r="478" spans="1:16">
      <c r="A478" s="293" t="s">
        <v>396</v>
      </c>
      <c r="B478" s="293" t="s">
        <v>474</v>
      </c>
      <c r="C478" s="293">
        <v>665</v>
      </c>
      <c r="D478" s="293" t="s">
        <v>389</v>
      </c>
      <c r="E478" s="293" t="s">
        <v>407</v>
      </c>
      <c r="G478" s="293" t="s">
        <v>11</v>
      </c>
      <c r="H478" s="294">
        <v>64.42</v>
      </c>
      <c r="I478" s="294">
        <v>0</v>
      </c>
      <c r="J478" s="294">
        <f t="shared" si="14"/>
        <v>64.42</v>
      </c>
      <c r="K478" s="293" t="s">
        <v>1123</v>
      </c>
      <c r="L478" s="291">
        <v>47390</v>
      </c>
      <c r="M478" s="291">
        <v>0</v>
      </c>
      <c r="N478" s="291">
        <v>47390</v>
      </c>
      <c r="O478" s="293" t="s">
        <v>1123</v>
      </c>
      <c r="P478" s="292">
        <f t="shared" si="15"/>
        <v>735.64110524681769</v>
      </c>
    </row>
    <row r="479" spans="1:16">
      <c r="A479" s="293" t="s">
        <v>396</v>
      </c>
      <c r="B479" s="293" t="s">
        <v>474</v>
      </c>
      <c r="C479" s="293">
        <v>665</v>
      </c>
      <c r="D479" s="293" t="s">
        <v>389</v>
      </c>
      <c r="E479" s="293" t="s">
        <v>407</v>
      </c>
      <c r="G479" s="293" t="s">
        <v>11</v>
      </c>
      <c r="H479" s="294">
        <v>65.66</v>
      </c>
      <c r="I479" s="294">
        <v>0</v>
      </c>
      <c r="J479" s="294">
        <f t="shared" si="14"/>
        <v>65.66</v>
      </c>
      <c r="K479" s="293" t="s">
        <v>1124</v>
      </c>
      <c r="L479" s="291">
        <v>48306</v>
      </c>
      <c r="M479" s="291">
        <v>0</v>
      </c>
      <c r="N479" s="291">
        <v>48306</v>
      </c>
      <c r="O479" s="293" t="s">
        <v>1124</v>
      </c>
      <c r="P479" s="292">
        <f t="shared" si="15"/>
        <v>735.69905574169968</v>
      </c>
    </row>
    <row r="480" spans="1:16">
      <c r="A480" s="293" t="s">
        <v>396</v>
      </c>
      <c r="B480" s="293" t="s">
        <v>474</v>
      </c>
      <c r="C480" s="293">
        <v>665</v>
      </c>
      <c r="D480" s="293" t="s">
        <v>389</v>
      </c>
      <c r="E480" s="293" t="s">
        <v>407</v>
      </c>
      <c r="G480" s="293" t="s">
        <v>11</v>
      </c>
      <c r="H480" s="294">
        <v>68.34</v>
      </c>
      <c r="I480" s="294">
        <v>0</v>
      </c>
      <c r="J480" s="294">
        <f t="shared" si="14"/>
        <v>68.34</v>
      </c>
      <c r="K480" s="293" t="s">
        <v>1125</v>
      </c>
      <c r="L480" s="291">
        <v>50277</v>
      </c>
      <c r="M480" s="291">
        <v>0</v>
      </c>
      <c r="N480" s="291">
        <v>50277</v>
      </c>
      <c r="O480" s="293" t="s">
        <v>1125</v>
      </c>
      <c r="P480" s="292">
        <f t="shared" si="15"/>
        <v>735.68920105355573</v>
      </c>
    </row>
    <row r="481" spans="1:16">
      <c r="A481" s="293" t="s">
        <v>396</v>
      </c>
      <c r="B481" s="293" t="s">
        <v>474</v>
      </c>
      <c r="C481" s="293">
        <v>665</v>
      </c>
      <c r="D481" s="293" t="s">
        <v>389</v>
      </c>
      <c r="E481" s="293" t="s">
        <v>407</v>
      </c>
      <c r="G481" s="293" t="s">
        <v>11</v>
      </c>
      <c r="H481" s="294">
        <v>71.78</v>
      </c>
      <c r="I481" s="294">
        <v>0</v>
      </c>
      <c r="J481" s="294">
        <f t="shared" si="14"/>
        <v>71.78</v>
      </c>
      <c r="K481" s="293" t="s">
        <v>1126</v>
      </c>
      <c r="L481" s="291">
        <v>52807</v>
      </c>
      <c r="M481" s="291">
        <v>0</v>
      </c>
      <c r="N481" s="291">
        <v>52807</v>
      </c>
      <c r="O481" s="293" t="s">
        <v>1126</v>
      </c>
      <c r="P481" s="292">
        <f t="shared" si="15"/>
        <v>735.67846196712173</v>
      </c>
    </row>
    <row r="482" spans="1:16">
      <c r="A482" s="293" t="s">
        <v>396</v>
      </c>
      <c r="B482" s="293" t="s">
        <v>474</v>
      </c>
      <c r="C482" s="293">
        <v>665</v>
      </c>
      <c r="D482" s="293" t="s">
        <v>389</v>
      </c>
      <c r="E482" s="293" t="s">
        <v>407</v>
      </c>
      <c r="G482" s="293" t="s">
        <v>11</v>
      </c>
      <c r="H482" s="294">
        <v>71.86</v>
      </c>
      <c r="I482" s="294">
        <v>0</v>
      </c>
      <c r="J482" s="294">
        <f t="shared" si="14"/>
        <v>71.86</v>
      </c>
      <c r="K482" s="293" t="s">
        <v>1127</v>
      </c>
      <c r="L482" s="291">
        <v>52868</v>
      </c>
      <c r="M482" s="291">
        <v>0</v>
      </c>
      <c r="N482" s="291">
        <v>52868</v>
      </c>
      <c r="O482" s="293" t="s">
        <v>1127</v>
      </c>
      <c r="P482" s="292">
        <f t="shared" si="15"/>
        <v>735.70832173671033</v>
      </c>
    </row>
    <row r="483" spans="1:16">
      <c r="A483" s="293" t="s">
        <v>396</v>
      </c>
      <c r="B483" s="293" t="s">
        <v>474</v>
      </c>
      <c r="C483" s="293">
        <v>665</v>
      </c>
      <c r="D483" s="293" t="s">
        <v>389</v>
      </c>
      <c r="E483" s="293" t="s">
        <v>407</v>
      </c>
      <c r="G483" s="293" t="s">
        <v>11</v>
      </c>
      <c r="H483" s="294">
        <v>72.3</v>
      </c>
      <c r="I483" s="294">
        <v>0</v>
      </c>
      <c r="J483" s="294">
        <f t="shared" si="14"/>
        <v>72.3</v>
      </c>
      <c r="K483" s="293" t="s">
        <v>1128</v>
      </c>
      <c r="L483" s="291">
        <v>53187</v>
      </c>
      <c r="M483" s="291">
        <v>0</v>
      </c>
      <c r="N483" s="291">
        <v>53187</v>
      </c>
      <c r="O483" s="293" t="s">
        <v>1128</v>
      </c>
      <c r="P483" s="292">
        <f t="shared" si="15"/>
        <v>735.64315352697099</v>
      </c>
    </row>
    <row r="484" spans="1:16">
      <c r="A484" s="293" t="s">
        <v>396</v>
      </c>
      <c r="B484" s="293" t="s">
        <v>474</v>
      </c>
      <c r="C484" s="293">
        <v>665</v>
      </c>
      <c r="D484" s="293" t="s">
        <v>389</v>
      </c>
      <c r="E484" s="293" t="s">
        <v>407</v>
      </c>
      <c r="G484" s="293" t="s">
        <v>11</v>
      </c>
      <c r="H484" s="294">
        <v>74.33</v>
      </c>
      <c r="I484" s="294">
        <v>0</v>
      </c>
      <c r="J484" s="294">
        <f t="shared" si="14"/>
        <v>74.33</v>
      </c>
      <c r="K484" s="293" t="s">
        <v>1129</v>
      </c>
      <c r="L484" s="291">
        <v>54682</v>
      </c>
      <c r="M484" s="291">
        <v>0</v>
      </c>
      <c r="N484" s="291">
        <v>54682</v>
      </c>
      <c r="O484" s="293" t="s">
        <v>1129</v>
      </c>
      <c r="P484" s="292">
        <f t="shared" si="15"/>
        <v>735.66527646979682</v>
      </c>
    </row>
    <row r="485" spans="1:16">
      <c r="A485" s="293" t="s">
        <v>396</v>
      </c>
      <c r="B485" s="293" t="s">
        <v>474</v>
      </c>
      <c r="C485" s="293">
        <v>665</v>
      </c>
      <c r="D485" s="293" t="s">
        <v>389</v>
      </c>
      <c r="E485" s="293" t="s">
        <v>407</v>
      </c>
      <c r="G485" s="293" t="s">
        <v>11</v>
      </c>
      <c r="H485" s="294">
        <v>77.64</v>
      </c>
      <c r="I485" s="294">
        <v>0</v>
      </c>
      <c r="J485" s="294">
        <f t="shared" si="14"/>
        <v>77.64</v>
      </c>
      <c r="K485" s="293" t="s">
        <v>1130</v>
      </c>
      <c r="L485" s="291">
        <v>57117</v>
      </c>
      <c r="M485" s="291">
        <v>0</v>
      </c>
      <c r="N485" s="291">
        <v>57117</v>
      </c>
      <c r="O485" s="293" t="s">
        <v>1130</v>
      </c>
      <c r="P485" s="292">
        <f t="shared" si="15"/>
        <v>735.66460587326117</v>
      </c>
    </row>
    <row r="486" spans="1:16">
      <c r="A486" s="293" t="s">
        <v>396</v>
      </c>
      <c r="B486" s="293" t="s">
        <v>474</v>
      </c>
      <c r="C486" s="293">
        <v>665</v>
      </c>
      <c r="D486" s="293" t="s">
        <v>389</v>
      </c>
      <c r="E486" s="293" t="s">
        <v>407</v>
      </c>
      <c r="G486" s="293" t="s">
        <v>11</v>
      </c>
      <c r="H486" s="294">
        <v>80.42</v>
      </c>
      <c r="I486" s="294">
        <v>0</v>
      </c>
      <c r="J486" s="294">
        <f t="shared" si="14"/>
        <v>80.42</v>
      </c>
      <c r="K486" s="293" t="s">
        <v>1131</v>
      </c>
      <c r="L486" s="291">
        <v>59165</v>
      </c>
      <c r="M486" s="291">
        <v>0</v>
      </c>
      <c r="N486" s="291">
        <v>59165</v>
      </c>
      <c r="O486" s="293" t="s">
        <v>1131</v>
      </c>
      <c r="P486" s="292">
        <f t="shared" si="15"/>
        <v>735.70007460830641</v>
      </c>
    </row>
    <row r="487" spans="1:16">
      <c r="A487" s="293" t="s">
        <v>396</v>
      </c>
      <c r="B487" s="293" t="s">
        <v>474</v>
      </c>
      <c r="C487" s="293">
        <v>665</v>
      </c>
      <c r="D487" s="293" t="s">
        <v>389</v>
      </c>
      <c r="E487" s="293" t="s">
        <v>407</v>
      </c>
      <c r="G487" s="293" t="s">
        <v>11</v>
      </c>
      <c r="H487" s="294">
        <v>80.86</v>
      </c>
      <c r="I487" s="294">
        <v>0</v>
      </c>
      <c r="J487" s="294">
        <f t="shared" si="14"/>
        <v>80.86</v>
      </c>
      <c r="K487" s="293" t="s">
        <v>1132</v>
      </c>
      <c r="L487" s="291">
        <v>59489</v>
      </c>
      <c r="M487" s="291">
        <v>0</v>
      </c>
      <c r="N487" s="291">
        <v>59489</v>
      </c>
      <c r="O487" s="293" t="s">
        <v>1132</v>
      </c>
      <c r="P487" s="292">
        <f t="shared" si="15"/>
        <v>735.703685382142</v>
      </c>
    </row>
    <row r="488" spans="1:16">
      <c r="A488" s="293" t="s">
        <v>396</v>
      </c>
      <c r="B488" s="293" t="s">
        <v>474</v>
      </c>
      <c r="C488" s="293">
        <v>665</v>
      </c>
      <c r="D488" s="293" t="s">
        <v>389</v>
      </c>
      <c r="E488" s="293" t="s">
        <v>407</v>
      </c>
      <c r="G488" s="293" t="s">
        <v>11</v>
      </c>
      <c r="H488" s="294">
        <v>81.75</v>
      </c>
      <c r="I488" s="294">
        <v>0</v>
      </c>
      <c r="J488" s="294">
        <f t="shared" si="14"/>
        <v>81.75</v>
      </c>
      <c r="K488" s="293" t="s">
        <v>1133</v>
      </c>
      <c r="L488" s="291">
        <v>60145</v>
      </c>
      <c r="M488" s="291">
        <v>0</v>
      </c>
      <c r="N488" s="291">
        <v>60145</v>
      </c>
      <c r="O488" s="293" t="s">
        <v>1133</v>
      </c>
      <c r="P488" s="292">
        <f t="shared" si="15"/>
        <v>735.71865443425077</v>
      </c>
    </row>
    <row r="489" spans="1:16">
      <c r="A489" s="293" t="s">
        <v>396</v>
      </c>
      <c r="B489" s="293" t="s">
        <v>474</v>
      </c>
      <c r="C489" s="293">
        <v>665</v>
      </c>
      <c r="D489" s="293" t="s">
        <v>389</v>
      </c>
      <c r="E489" s="293" t="s">
        <v>407</v>
      </c>
      <c r="G489" s="293" t="s">
        <v>11</v>
      </c>
      <c r="H489" s="294">
        <v>87.84</v>
      </c>
      <c r="I489" s="294">
        <v>0</v>
      </c>
      <c r="J489" s="294">
        <f t="shared" si="14"/>
        <v>87.84</v>
      </c>
      <c r="K489" s="293" t="s">
        <v>1134</v>
      </c>
      <c r="L489" s="291">
        <v>64621</v>
      </c>
      <c r="M489" s="291">
        <v>0</v>
      </c>
      <c r="N489" s="291">
        <v>64621</v>
      </c>
      <c r="O489" s="293" t="s">
        <v>1134</v>
      </c>
      <c r="P489" s="292">
        <f t="shared" si="15"/>
        <v>735.66712204007285</v>
      </c>
    </row>
    <row r="490" spans="1:16">
      <c r="A490" s="293" t="s">
        <v>396</v>
      </c>
      <c r="B490" s="293" t="s">
        <v>474</v>
      </c>
      <c r="C490" s="293">
        <v>665</v>
      </c>
      <c r="D490" s="293" t="s">
        <v>389</v>
      </c>
      <c r="E490" s="293" t="s">
        <v>407</v>
      </c>
      <c r="G490" s="293" t="s">
        <v>11</v>
      </c>
      <c r="H490" s="294">
        <v>87.86</v>
      </c>
      <c r="I490" s="294">
        <v>0</v>
      </c>
      <c r="J490" s="294">
        <f t="shared" si="14"/>
        <v>87.86</v>
      </c>
      <c r="K490" s="293" t="s">
        <v>1135</v>
      </c>
      <c r="L490" s="291">
        <v>64640</v>
      </c>
      <c r="M490" s="291">
        <v>0</v>
      </c>
      <c r="N490" s="291">
        <v>64640</v>
      </c>
      <c r="O490" s="293" t="s">
        <v>1135</v>
      </c>
      <c r="P490" s="292">
        <f t="shared" si="15"/>
        <v>735.71591167766906</v>
      </c>
    </row>
    <row r="491" spans="1:16">
      <c r="A491" s="293" t="s">
        <v>396</v>
      </c>
      <c r="B491" s="293" t="s">
        <v>474</v>
      </c>
      <c r="C491" s="293">
        <v>665</v>
      </c>
      <c r="D491" s="293" t="s">
        <v>389</v>
      </c>
      <c r="E491" s="293" t="s">
        <v>407</v>
      </c>
      <c r="G491" s="293" t="s">
        <v>11</v>
      </c>
      <c r="H491" s="294">
        <v>89.14</v>
      </c>
      <c r="I491" s="294">
        <v>0</v>
      </c>
      <c r="J491" s="294">
        <f t="shared" si="14"/>
        <v>89.14</v>
      </c>
      <c r="K491" s="293" t="s">
        <v>1136</v>
      </c>
      <c r="L491" s="291">
        <v>65576</v>
      </c>
      <c r="M491" s="291">
        <v>0</v>
      </c>
      <c r="N491" s="291">
        <v>65576</v>
      </c>
      <c r="O491" s="293" t="s">
        <v>1136</v>
      </c>
      <c r="P491" s="292">
        <f t="shared" si="15"/>
        <v>735.65178371101638</v>
      </c>
    </row>
    <row r="492" spans="1:16">
      <c r="A492" s="293" t="s">
        <v>396</v>
      </c>
      <c r="B492" s="293" t="s">
        <v>474</v>
      </c>
      <c r="C492" s="293">
        <v>665</v>
      </c>
      <c r="D492" s="293" t="s">
        <v>389</v>
      </c>
      <c r="E492" s="293" t="s">
        <v>407</v>
      </c>
      <c r="G492" s="293" t="s">
        <v>11</v>
      </c>
      <c r="H492" s="294">
        <v>100.64</v>
      </c>
      <c r="I492" s="294">
        <v>0</v>
      </c>
      <c r="J492" s="294">
        <f t="shared" si="14"/>
        <v>100.64</v>
      </c>
      <c r="K492" s="293" t="s">
        <v>1137</v>
      </c>
      <c r="L492" s="291">
        <v>74039</v>
      </c>
      <c r="M492" s="291">
        <v>0</v>
      </c>
      <c r="N492" s="291">
        <v>74039</v>
      </c>
      <c r="O492" s="293" t="s">
        <v>1137</v>
      </c>
      <c r="P492" s="292">
        <f t="shared" si="15"/>
        <v>735.68163751987277</v>
      </c>
    </row>
    <row r="493" spans="1:16">
      <c r="A493" s="293" t="s">
        <v>396</v>
      </c>
      <c r="B493" s="293" t="s">
        <v>474</v>
      </c>
      <c r="C493" s="293">
        <v>665</v>
      </c>
      <c r="D493" s="293" t="s">
        <v>389</v>
      </c>
      <c r="E493" s="293" t="s">
        <v>407</v>
      </c>
      <c r="G493" s="293" t="s">
        <v>11</v>
      </c>
      <c r="H493" s="294">
        <v>107.23</v>
      </c>
      <c r="I493" s="294">
        <v>0</v>
      </c>
      <c r="J493" s="294">
        <f t="shared" si="14"/>
        <v>107.23</v>
      </c>
      <c r="K493" s="293" t="s">
        <v>1138</v>
      </c>
      <c r="L493" s="291">
        <v>78885</v>
      </c>
      <c r="M493" s="291">
        <v>0</v>
      </c>
      <c r="N493" s="291">
        <v>78885</v>
      </c>
      <c r="O493" s="293" t="s">
        <v>1138</v>
      </c>
      <c r="P493" s="292">
        <f t="shared" si="15"/>
        <v>735.66166184836334</v>
      </c>
    </row>
    <row r="494" spans="1:16">
      <c r="A494" s="293" t="s">
        <v>396</v>
      </c>
      <c r="B494" s="293" t="s">
        <v>474</v>
      </c>
      <c r="C494" s="293">
        <v>665</v>
      </c>
      <c r="D494" s="293" t="s">
        <v>389</v>
      </c>
      <c r="E494" s="293" t="s">
        <v>407</v>
      </c>
      <c r="G494" s="293" t="s">
        <v>11</v>
      </c>
      <c r="H494" s="294">
        <v>108.05</v>
      </c>
      <c r="I494" s="294">
        <v>0</v>
      </c>
      <c r="J494" s="294">
        <f t="shared" si="14"/>
        <v>108.05</v>
      </c>
      <c r="K494" s="293" t="s">
        <v>1139</v>
      </c>
      <c r="L494" s="291">
        <v>79494</v>
      </c>
      <c r="M494" s="291">
        <v>0</v>
      </c>
      <c r="N494" s="291">
        <v>79494</v>
      </c>
      <c r="O494" s="293" t="s">
        <v>1139</v>
      </c>
      <c r="P494" s="292">
        <f t="shared" si="15"/>
        <v>735.71494678389638</v>
      </c>
    </row>
    <row r="495" spans="1:16">
      <c r="A495" s="293" t="s">
        <v>396</v>
      </c>
      <c r="B495" s="293" t="s">
        <v>474</v>
      </c>
      <c r="C495" s="293">
        <v>665</v>
      </c>
      <c r="D495" s="293" t="s">
        <v>389</v>
      </c>
      <c r="E495" s="293" t="s">
        <v>407</v>
      </c>
      <c r="G495" s="293" t="s">
        <v>11</v>
      </c>
      <c r="H495" s="294">
        <v>109.58</v>
      </c>
      <c r="I495" s="294">
        <v>0</v>
      </c>
      <c r="J495" s="294">
        <f t="shared" si="14"/>
        <v>109.58</v>
      </c>
      <c r="K495" s="293" t="s">
        <v>1140</v>
      </c>
      <c r="L495" s="291">
        <v>80614</v>
      </c>
      <c r="M495" s="291">
        <v>0</v>
      </c>
      <c r="N495" s="291">
        <v>80614</v>
      </c>
      <c r="O495" s="293" t="s">
        <v>1140</v>
      </c>
      <c r="P495" s="292">
        <f t="shared" si="15"/>
        <v>735.66344223398437</v>
      </c>
    </row>
    <row r="496" spans="1:16">
      <c r="A496" s="293" t="s">
        <v>396</v>
      </c>
      <c r="B496" s="293" t="s">
        <v>474</v>
      </c>
      <c r="C496" s="293">
        <v>665</v>
      </c>
      <c r="D496" s="293" t="s">
        <v>389</v>
      </c>
      <c r="E496" s="293" t="s">
        <v>407</v>
      </c>
      <c r="G496" s="293" t="s">
        <v>11</v>
      </c>
      <c r="H496" s="294">
        <v>111.16</v>
      </c>
      <c r="I496" s="294">
        <v>0</v>
      </c>
      <c r="J496" s="294">
        <f t="shared" si="14"/>
        <v>111.16</v>
      </c>
      <c r="K496" s="293" t="s">
        <v>1141</v>
      </c>
      <c r="L496" s="291">
        <v>81777</v>
      </c>
      <c r="M496" s="291">
        <v>0</v>
      </c>
      <c r="N496" s="291">
        <v>81777</v>
      </c>
      <c r="O496" s="293" t="s">
        <v>1141</v>
      </c>
      <c r="P496" s="292">
        <f t="shared" si="15"/>
        <v>735.66930550557754</v>
      </c>
    </row>
    <row r="497" spans="1:16">
      <c r="A497" s="293" t="s">
        <v>396</v>
      </c>
      <c r="B497" s="293" t="s">
        <v>474</v>
      </c>
      <c r="C497" s="293">
        <v>665</v>
      </c>
      <c r="D497" s="293" t="s">
        <v>389</v>
      </c>
      <c r="E497" s="293" t="s">
        <v>407</v>
      </c>
      <c r="G497" s="293" t="s">
        <v>11</v>
      </c>
      <c r="H497" s="294">
        <v>112.42</v>
      </c>
      <c r="I497" s="294">
        <v>0</v>
      </c>
      <c r="J497" s="294">
        <f t="shared" si="14"/>
        <v>112.42</v>
      </c>
      <c r="K497" s="293" t="s">
        <v>1142</v>
      </c>
      <c r="L497" s="291">
        <v>82703</v>
      </c>
      <c r="M497" s="291">
        <v>0</v>
      </c>
      <c r="N497" s="291">
        <v>82703</v>
      </c>
      <c r="O497" s="293" t="s">
        <v>1142</v>
      </c>
      <c r="P497" s="292">
        <f t="shared" si="15"/>
        <v>735.6609144280377</v>
      </c>
    </row>
    <row r="498" spans="1:16">
      <c r="A498" s="293" t="s">
        <v>396</v>
      </c>
      <c r="B498" s="293" t="s">
        <v>474</v>
      </c>
      <c r="C498" s="293">
        <v>665</v>
      </c>
      <c r="D498" s="293" t="s">
        <v>389</v>
      </c>
      <c r="E498" s="293" t="s">
        <v>407</v>
      </c>
      <c r="G498" s="293" t="s">
        <v>11</v>
      </c>
      <c r="H498" s="294">
        <v>120.83</v>
      </c>
      <c r="I498" s="294">
        <v>0</v>
      </c>
      <c r="J498" s="294">
        <f t="shared" si="14"/>
        <v>120.83</v>
      </c>
      <c r="K498" s="293" t="s">
        <v>1143</v>
      </c>
      <c r="L498" s="291">
        <v>88897</v>
      </c>
      <c r="M498" s="291">
        <v>0</v>
      </c>
      <c r="N498" s="291">
        <v>88897</v>
      </c>
      <c r="O498" s="293" t="s">
        <v>1143</v>
      </c>
      <c r="P498" s="292">
        <f t="shared" si="15"/>
        <v>735.71960605809818</v>
      </c>
    </row>
    <row r="499" spans="1:16">
      <c r="A499" s="293" t="s">
        <v>396</v>
      </c>
      <c r="B499" s="293" t="s">
        <v>474</v>
      </c>
      <c r="C499" s="293">
        <v>665</v>
      </c>
      <c r="D499" s="293" t="s">
        <v>389</v>
      </c>
      <c r="E499" s="293" t="s">
        <v>407</v>
      </c>
      <c r="G499" s="293" t="s">
        <v>11</v>
      </c>
      <c r="H499" s="294">
        <v>123.28</v>
      </c>
      <c r="I499" s="294">
        <v>0</v>
      </c>
      <c r="J499" s="294">
        <f t="shared" si="14"/>
        <v>123.28</v>
      </c>
      <c r="K499" s="293" t="s">
        <v>1144</v>
      </c>
      <c r="L499" s="291">
        <v>90693</v>
      </c>
      <c r="M499" s="291">
        <v>0</v>
      </c>
      <c r="N499" s="291">
        <v>90693</v>
      </c>
      <c r="O499" s="293" t="s">
        <v>1144</v>
      </c>
      <c r="P499" s="292">
        <f t="shared" si="15"/>
        <v>735.66677482154444</v>
      </c>
    </row>
    <row r="500" spans="1:16">
      <c r="A500" s="293" t="s">
        <v>396</v>
      </c>
      <c r="B500" s="293" t="s">
        <v>474</v>
      </c>
      <c r="C500" s="293">
        <v>665</v>
      </c>
      <c r="D500" s="293" t="s">
        <v>389</v>
      </c>
      <c r="E500" s="293" t="s">
        <v>407</v>
      </c>
      <c r="G500" s="293" t="s">
        <v>11</v>
      </c>
      <c r="H500" s="294">
        <v>127.78</v>
      </c>
      <c r="I500" s="294">
        <v>0</v>
      </c>
      <c r="J500" s="294">
        <f t="shared" si="14"/>
        <v>127.78</v>
      </c>
      <c r="K500" s="293" t="s">
        <v>1145</v>
      </c>
      <c r="L500" s="291">
        <v>94007</v>
      </c>
      <c r="M500" s="291">
        <v>0</v>
      </c>
      <c r="N500" s="291">
        <v>94007</v>
      </c>
      <c r="O500" s="293" t="s">
        <v>1145</v>
      </c>
      <c r="P500" s="292">
        <f t="shared" si="15"/>
        <v>735.69416184066358</v>
      </c>
    </row>
    <row r="501" spans="1:16">
      <c r="A501" s="293" t="s">
        <v>396</v>
      </c>
      <c r="B501" s="293" t="s">
        <v>474</v>
      </c>
      <c r="C501" s="293">
        <v>665</v>
      </c>
      <c r="D501" s="293" t="s">
        <v>389</v>
      </c>
      <c r="E501" s="293" t="s">
        <v>407</v>
      </c>
      <c r="G501" s="293" t="s">
        <v>11</v>
      </c>
      <c r="H501" s="294">
        <v>130.55000000000001</v>
      </c>
      <c r="I501" s="294">
        <v>0</v>
      </c>
      <c r="J501" s="294">
        <f t="shared" si="14"/>
        <v>130.55000000000001</v>
      </c>
      <c r="K501" s="293" t="s">
        <v>1146</v>
      </c>
      <c r="L501" s="291">
        <v>96048</v>
      </c>
      <c r="M501" s="291">
        <v>0</v>
      </c>
      <c r="N501" s="291">
        <v>96048</v>
      </c>
      <c r="O501" s="293" t="s">
        <v>1146</v>
      </c>
      <c r="P501" s="292">
        <f t="shared" si="15"/>
        <v>735.71811566449628</v>
      </c>
    </row>
    <row r="502" spans="1:16">
      <c r="A502" s="293" t="s">
        <v>396</v>
      </c>
      <c r="B502" s="293" t="s">
        <v>474</v>
      </c>
      <c r="C502" s="293">
        <v>665</v>
      </c>
      <c r="D502" s="293" t="s">
        <v>389</v>
      </c>
      <c r="E502" s="293" t="s">
        <v>407</v>
      </c>
      <c r="G502" s="293" t="s">
        <v>11</v>
      </c>
      <c r="H502" s="294">
        <v>132.44999999999999</v>
      </c>
      <c r="I502" s="294">
        <v>0</v>
      </c>
      <c r="J502" s="294">
        <f t="shared" si="14"/>
        <v>132.44999999999999</v>
      </c>
      <c r="K502" s="293" t="s">
        <v>1147</v>
      </c>
      <c r="L502" s="291">
        <v>97440</v>
      </c>
      <c r="M502" s="291">
        <v>0</v>
      </c>
      <c r="N502" s="291">
        <v>97440</v>
      </c>
      <c r="O502" s="293" t="s">
        <v>1147</v>
      </c>
      <c r="P502" s="292">
        <f t="shared" si="15"/>
        <v>735.67383918459802</v>
      </c>
    </row>
    <row r="503" spans="1:16">
      <c r="A503" s="293" t="s">
        <v>396</v>
      </c>
      <c r="B503" s="293" t="s">
        <v>474</v>
      </c>
      <c r="C503" s="293">
        <v>665</v>
      </c>
      <c r="D503" s="293" t="s">
        <v>389</v>
      </c>
      <c r="E503" s="293" t="s">
        <v>407</v>
      </c>
      <c r="G503" s="293" t="s">
        <v>11</v>
      </c>
      <c r="H503" s="294">
        <v>135.63999999999999</v>
      </c>
      <c r="I503" s="294">
        <v>0</v>
      </c>
      <c r="J503" s="294">
        <f t="shared" si="14"/>
        <v>135.63999999999999</v>
      </c>
      <c r="K503" s="293" t="s">
        <v>1148</v>
      </c>
      <c r="L503" s="291">
        <v>99792</v>
      </c>
      <c r="M503" s="291">
        <v>0</v>
      </c>
      <c r="N503" s="291">
        <v>99792</v>
      </c>
      <c r="O503" s="293" t="s">
        <v>1148</v>
      </c>
      <c r="P503" s="292">
        <f t="shared" si="15"/>
        <v>735.71217929814225</v>
      </c>
    </row>
    <row r="504" spans="1:16">
      <c r="A504" s="293" t="s">
        <v>396</v>
      </c>
      <c r="B504" s="293" t="s">
        <v>474</v>
      </c>
      <c r="C504" s="293">
        <v>665</v>
      </c>
      <c r="D504" s="293" t="s">
        <v>389</v>
      </c>
      <c r="E504" s="293" t="s">
        <v>407</v>
      </c>
      <c r="G504" s="293" t="s">
        <v>11</v>
      </c>
      <c r="H504" s="294">
        <v>136.66</v>
      </c>
      <c r="I504" s="294">
        <v>0</v>
      </c>
      <c r="J504" s="294">
        <f t="shared" si="14"/>
        <v>136.66</v>
      </c>
      <c r="K504" s="293" t="s">
        <v>1149</v>
      </c>
      <c r="L504" s="291">
        <v>100540</v>
      </c>
      <c r="M504" s="291">
        <v>0</v>
      </c>
      <c r="N504" s="291">
        <v>100540</v>
      </c>
      <c r="O504" s="293" t="s">
        <v>1149</v>
      </c>
      <c r="P504" s="292">
        <f t="shared" si="15"/>
        <v>735.69442411824969</v>
      </c>
    </row>
    <row r="505" spans="1:16">
      <c r="A505" s="293" t="s">
        <v>396</v>
      </c>
      <c r="B505" s="293" t="s">
        <v>474</v>
      </c>
      <c r="C505" s="293">
        <v>665</v>
      </c>
      <c r="D505" s="293" t="s">
        <v>389</v>
      </c>
      <c r="E505" s="293" t="s">
        <v>407</v>
      </c>
      <c r="G505" s="293" t="s">
        <v>11</v>
      </c>
      <c r="H505" s="294">
        <v>137.84</v>
      </c>
      <c r="I505" s="294">
        <v>0</v>
      </c>
      <c r="J505" s="294">
        <f t="shared" si="14"/>
        <v>137.84</v>
      </c>
      <c r="K505" s="293" t="s">
        <v>1150</v>
      </c>
      <c r="L505" s="291">
        <v>101408</v>
      </c>
      <c r="M505" s="291">
        <v>0</v>
      </c>
      <c r="N505" s="291">
        <v>101408</v>
      </c>
      <c r="O505" s="293" t="s">
        <v>1150</v>
      </c>
      <c r="P505" s="292">
        <f t="shared" si="15"/>
        <v>735.69355774811379</v>
      </c>
    </row>
    <row r="506" spans="1:16">
      <c r="A506" s="293" t="s">
        <v>396</v>
      </c>
      <c r="B506" s="293" t="s">
        <v>474</v>
      </c>
      <c r="C506" s="293">
        <v>665</v>
      </c>
      <c r="D506" s="293" t="s">
        <v>389</v>
      </c>
      <c r="E506" s="293" t="s">
        <v>407</v>
      </c>
      <c r="G506" s="293" t="s">
        <v>11</v>
      </c>
      <c r="H506" s="294">
        <v>147.69999999999999</v>
      </c>
      <c r="I506" s="294">
        <v>0</v>
      </c>
      <c r="J506" s="294">
        <f t="shared" si="14"/>
        <v>147.69999999999999</v>
      </c>
      <c r="K506" s="293" t="s">
        <v>1151</v>
      </c>
      <c r="L506" s="291">
        <v>108659</v>
      </c>
      <c r="M506" s="291">
        <v>0</v>
      </c>
      <c r="N506" s="291">
        <v>108659</v>
      </c>
      <c r="O506" s="293" t="s">
        <v>1151</v>
      </c>
      <c r="P506" s="292">
        <f t="shared" si="15"/>
        <v>735.67366283006095</v>
      </c>
    </row>
    <row r="507" spans="1:16">
      <c r="A507" s="293" t="s">
        <v>396</v>
      </c>
      <c r="B507" s="293" t="s">
        <v>474</v>
      </c>
      <c r="C507" s="293">
        <v>665</v>
      </c>
      <c r="D507" s="293" t="s">
        <v>389</v>
      </c>
      <c r="E507" s="293" t="s">
        <v>407</v>
      </c>
      <c r="G507" s="293" t="s">
        <v>11</v>
      </c>
      <c r="H507" s="294">
        <v>148.37</v>
      </c>
      <c r="I507" s="294">
        <v>0</v>
      </c>
      <c r="J507" s="294">
        <f t="shared" si="14"/>
        <v>148.37</v>
      </c>
      <c r="K507" s="293" t="s">
        <v>1152</v>
      </c>
      <c r="L507" s="291">
        <v>109154</v>
      </c>
      <c r="M507" s="291">
        <v>0</v>
      </c>
      <c r="N507" s="291">
        <v>109154</v>
      </c>
      <c r="O507" s="293" t="s">
        <v>1152</v>
      </c>
      <c r="P507" s="292">
        <f t="shared" si="15"/>
        <v>735.68780750825636</v>
      </c>
    </row>
    <row r="508" spans="1:16">
      <c r="A508" s="293" t="s">
        <v>396</v>
      </c>
      <c r="B508" s="293" t="s">
        <v>474</v>
      </c>
      <c r="C508" s="293">
        <v>665</v>
      </c>
      <c r="D508" s="293" t="s">
        <v>389</v>
      </c>
      <c r="E508" s="293" t="s">
        <v>407</v>
      </c>
      <c r="G508" s="293" t="s">
        <v>11</v>
      </c>
      <c r="H508" s="294">
        <v>154.06</v>
      </c>
      <c r="I508" s="294">
        <v>0</v>
      </c>
      <c r="J508" s="294">
        <f t="shared" si="14"/>
        <v>154.06</v>
      </c>
      <c r="K508" s="293" t="s">
        <v>1153</v>
      </c>
      <c r="L508" s="291">
        <v>113338</v>
      </c>
      <c r="M508" s="291">
        <v>0</v>
      </c>
      <c r="N508" s="291">
        <v>113338</v>
      </c>
      <c r="O508" s="293" t="s">
        <v>1153</v>
      </c>
      <c r="P508" s="292">
        <f t="shared" si="15"/>
        <v>735.67441256653251</v>
      </c>
    </row>
    <row r="509" spans="1:16">
      <c r="A509" s="293" t="s">
        <v>396</v>
      </c>
      <c r="B509" s="293" t="s">
        <v>474</v>
      </c>
      <c r="C509" s="293">
        <v>665</v>
      </c>
      <c r="D509" s="293" t="s">
        <v>389</v>
      </c>
      <c r="E509" s="293" t="s">
        <v>407</v>
      </c>
      <c r="G509" s="293" t="s">
        <v>11</v>
      </c>
      <c r="H509" s="294">
        <v>156.65</v>
      </c>
      <c r="I509" s="294">
        <v>0</v>
      </c>
      <c r="J509" s="294">
        <f t="shared" si="14"/>
        <v>156.65</v>
      </c>
      <c r="K509" s="293" t="s">
        <v>1154</v>
      </c>
      <c r="L509" s="291">
        <v>115243</v>
      </c>
      <c r="M509" s="291">
        <v>0</v>
      </c>
      <c r="N509" s="291">
        <v>115243</v>
      </c>
      <c r="O509" s="293" t="s">
        <v>1154</v>
      </c>
      <c r="P509" s="292">
        <f t="shared" si="15"/>
        <v>735.67187998723261</v>
      </c>
    </row>
    <row r="510" spans="1:16">
      <c r="A510" s="293" t="s">
        <v>396</v>
      </c>
      <c r="B510" s="293" t="s">
        <v>474</v>
      </c>
      <c r="C510" s="293">
        <v>665</v>
      </c>
      <c r="D510" s="293" t="s">
        <v>389</v>
      </c>
      <c r="E510" s="293" t="s">
        <v>407</v>
      </c>
      <c r="G510" s="293" t="s">
        <v>11</v>
      </c>
      <c r="H510" s="294">
        <v>159.04</v>
      </c>
      <c r="I510" s="294">
        <v>0</v>
      </c>
      <c r="J510" s="294">
        <f t="shared" si="14"/>
        <v>159.04</v>
      </c>
      <c r="K510" s="293" t="s">
        <v>1155</v>
      </c>
      <c r="L510" s="291">
        <v>117001</v>
      </c>
      <c r="M510" s="291">
        <v>0</v>
      </c>
      <c r="N510" s="291">
        <v>117001</v>
      </c>
      <c r="O510" s="293" t="s">
        <v>1155</v>
      </c>
      <c r="P510" s="292">
        <f t="shared" si="15"/>
        <v>735.67027162977865</v>
      </c>
    </row>
    <row r="511" spans="1:16">
      <c r="A511" s="293" t="s">
        <v>396</v>
      </c>
      <c r="B511" s="293" t="s">
        <v>474</v>
      </c>
      <c r="C511" s="293">
        <v>665</v>
      </c>
      <c r="D511" s="293" t="s">
        <v>389</v>
      </c>
      <c r="E511" s="293" t="s">
        <v>407</v>
      </c>
      <c r="G511" s="293" t="s">
        <v>11</v>
      </c>
      <c r="H511" s="294">
        <v>162.28</v>
      </c>
      <c r="I511" s="294">
        <v>0</v>
      </c>
      <c r="J511" s="294">
        <f t="shared" si="14"/>
        <v>162.28</v>
      </c>
      <c r="K511" s="293" t="s">
        <v>1156</v>
      </c>
      <c r="L511" s="291">
        <v>119391</v>
      </c>
      <c r="M511" s="291">
        <v>0</v>
      </c>
      <c r="N511" s="291">
        <v>119391</v>
      </c>
      <c r="O511" s="293" t="s">
        <v>1156</v>
      </c>
      <c r="P511" s="292">
        <f t="shared" si="15"/>
        <v>735.70988415085037</v>
      </c>
    </row>
    <row r="512" spans="1:16">
      <c r="A512" s="293" t="s">
        <v>396</v>
      </c>
      <c r="B512" s="293" t="s">
        <v>474</v>
      </c>
      <c r="C512" s="293">
        <v>665</v>
      </c>
      <c r="D512" s="293" t="s">
        <v>389</v>
      </c>
      <c r="E512" s="293" t="s">
        <v>407</v>
      </c>
      <c r="G512" s="293" t="s">
        <v>11</v>
      </c>
      <c r="H512" s="294">
        <v>166.61</v>
      </c>
      <c r="I512" s="294">
        <v>0</v>
      </c>
      <c r="J512" s="294">
        <f t="shared" si="14"/>
        <v>166.61</v>
      </c>
      <c r="K512" s="293" t="s">
        <v>1157</v>
      </c>
      <c r="L512" s="291">
        <v>122575</v>
      </c>
      <c r="M512" s="291">
        <v>0</v>
      </c>
      <c r="N512" s="291">
        <v>122575</v>
      </c>
      <c r="O512" s="293" t="s">
        <v>1157</v>
      </c>
      <c r="P512" s="292">
        <f t="shared" si="15"/>
        <v>735.70013804693588</v>
      </c>
    </row>
    <row r="513" spans="1:16">
      <c r="A513" s="293" t="s">
        <v>396</v>
      </c>
      <c r="B513" s="293" t="s">
        <v>474</v>
      </c>
      <c r="C513" s="293">
        <v>665</v>
      </c>
      <c r="D513" s="293" t="s">
        <v>389</v>
      </c>
      <c r="E513" s="293" t="s">
        <v>407</v>
      </c>
      <c r="G513" s="293" t="s">
        <v>11</v>
      </c>
      <c r="H513" s="294">
        <v>169.03</v>
      </c>
      <c r="I513" s="294">
        <v>0</v>
      </c>
      <c r="J513" s="294">
        <f t="shared" si="14"/>
        <v>169.03</v>
      </c>
      <c r="K513" s="293" t="s">
        <v>1158</v>
      </c>
      <c r="L513" s="291">
        <v>124357</v>
      </c>
      <c r="M513" s="291">
        <v>0</v>
      </c>
      <c r="N513" s="291">
        <v>124357</v>
      </c>
      <c r="O513" s="293" t="s">
        <v>1158</v>
      </c>
      <c r="P513" s="292">
        <f t="shared" si="15"/>
        <v>735.70963734248357</v>
      </c>
    </row>
    <row r="514" spans="1:16">
      <c r="A514" s="293" t="s">
        <v>396</v>
      </c>
      <c r="B514" s="293" t="s">
        <v>474</v>
      </c>
      <c r="C514" s="293">
        <v>665</v>
      </c>
      <c r="D514" s="293" t="s">
        <v>389</v>
      </c>
      <c r="E514" s="293" t="s">
        <v>407</v>
      </c>
      <c r="G514" s="293" t="s">
        <v>11</v>
      </c>
      <c r="H514" s="294">
        <v>169.23</v>
      </c>
      <c r="I514" s="294">
        <v>0</v>
      </c>
      <c r="J514" s="294">
        <f t="shared" si="14"/>
        <v>169.23</v>
      </c>
      <c r="K514" s="293" t="s">
        <v>1159</v>
      </c>
      <c r="L514" s="291">
        <v>124500</v>
      </c>
      <c r="M514" s="291">
        <v>0</v>
      </c>
      <c r="N514" s="291">
        <v>124500</v>
      </c>
      <c r="O514" s="293" t="s">
        <v>1159</v>
      </c>
      <c r="P514" s="292">
        <f t="shared" si="15"/>
        <v>735.68516220528284</v>
      </c>
    </row>
    <row r="515" spans="1:16">
      <c r="A515" s="293" t="s">
        <v>396</v>
      </c>
      <c r="B515" s="293" t="s">
        <v>474</v>
      </c>
      <c r="C515" s="293">
        <v>665</v>
      </c>
      <c r="D515" s="293" t="s">
        <v>389</v>
      </c>
      <c r="E515" s="293" t="s">
        <v>407</v>
      </c>
      <c r="G515" s="293" t="s">
        <v>11</v>
      </c>
      <c r="H515" s="294">
        <v>170.11</v>
      </c>
      <c r="I515" s="294">
        <v>0</v>
      </c>
      <c r="J515" s="294">
        <f t="shared" si="14"/>
        <v>170.11</v>
      </c>
      <c r="K515" s="293" t="s">
        <v>1160</v>
      </c>
      <c r="L515" s="291">
        <v>125149</v>
      </c>
      <c r="M515" s="291">
        <v>0</v>
      </c>
      <c r="N515" s="291">
        <v>125149</v>
      </c>
      <c r="O515" s="293" t="s">
        <v>1160</v>
      </c>
      <c r="P515" s="292">
        <f t="shared" si="15"/>
        <v>735.69455058491553</v>
      </c>
    </row>
    <row r="516" spans="1:16">
      <c r="A516" s="293" t="s">
        <v>396</v>
      </c>
      <c r="B516" s="293" t="s">
        <v>474</v>
      </c>
      <c r="C516" s="293">
        <v>665</v>
      </c>
      <c r="D516" s="293" t="s">
        <v>389</v>
      </c>
      <c r="E516" s="293" t="s">
        <v>407</v>
      </c>
      <c r="G516" s="293" t="s">
        <v>11</v>
      </c>
      <c r="H516" s="294">
        <v>217.99</v>
      </c>
      <c r="I516" s="294">
        <v>0</v>
      </c>
      <c r="J516" s="294">
        <f t="shared" si="14"/>
        <v>217.99</v>
      </c>
      <c r="K516" s="293" t="s">
        <v>1161</v>
      </c>
      <c r="L516" s="291">
        <v>160370</v>
      </c>
      <c r="M516" s="291">
        <v>0</v>
      </c>
      <c r="N516" s="291">
        <v>160370</v>
      </c>
      <c r="O516" s="293" t="s">
        <v>1161</v>
      </c>
      <c r="P516" s="292">
        <f t="shared" si="15"/>
        <v>735.67594843800168</v>
      </c>
    </row>
    <row r="517" spans="1:16">
      <c r="A517" s="293" t="s">
        <v>396</v>
      </c>
      <c r="B517" s="293" t="s">
        <v>474</v>
      </c>
      <c r="C517" s="293">
        <v>665</v>
      </c>
      <c r="D517" s="293" t="s">
        <v>389</v>
      </c>
      <c r="E517" s="293" t="s">
        <v>407</v>
      </c>
      <c r="G517" s="293" t="s">
        <v>11</v>
      </c>
      <c r="H517" s="294">
        <v>218.13</v>
      </c>
      <c r="I517" s="294">
        <v>0</v>
      </c>
      <c r="J517" s="294">
        <f t="shared" si="14"/>
        <v>218.13</v>
      </c>
      <c r="K517" s="293" t="s">
        <v>1162</v>
      </c>
      <c r="L517" s="291">
        <v>160474</v>
      </c>
      <c r="M517" s="291">
        <v>0</v>
      </c>
      <c r="N517" s="291">
        <v>160474</v>
      </c>
      <c r="O517" s="293" t="s">
        <v>1162</v>
      </c>
      <c r="P517" s="292">
        <f t="shared" si="15"/>
        <v>735.68055746573145</v>
      </c>
    </row>
    <row r="518" spans="1:16">
      <c r="A518" s="293" t="s">
        <v>396</v>
      </c>
      <c r="B518" s="293" t="s">
        <v>474</v>
      </c>
      <c r="C518" s="293">
        <v>665</v>
      </c>
      <c r="D518" s="293" t="s">
        <v>389</v>
      </c>
      <c r="E518" s="293" t="s">
        <v>407</v>
      </c>
      <c r="G518" s="293" t="s">
        <v>11</v>
      </c>
      <c r="H518" s="294">
        <v>218.49</v>
      </c>
      <c r="I518" s="294">
        <v>0</v>
      </c>
      <c r="J518" s="294">
        <f t="shared" si="14"/>
        <v>218.49</v>
      </c>
      <c r="K518" s="293" t="s">
        <v>1163</v>
      </c>
      <c r="L518" s="291">
        <v>160741</v>
      </c>
      <c r="M518" s="291">
        <v>0</v>
      </c>
      <c r="N518" s="291">
        <v>160741</v>
      </c>
      <c r="O518" s="293" t="s">
        <v>1163</v>
      </c>
      <c r="P518" s="292">
        <f t="shared" si="15"/>
        <v>735.69042061421567</v>
      </c>
    </row>
    <row r="519" spans="1:16">
      <c r="A519" s="293" t="s">
        <v>396</v>
      </c>
      <c r="B519" s="293" t="s">
        <v>474</v>
      </c>
      <c r="C519" s="293">
        <v>665</v>
      </c>
      <c r="D519" s="293" t="s">
        <v>389</v>
      </c>
      <c r="E519" s="293" t="s">
        <v>407</v>
      </c>
      <c r="G519" s="293" t="s">
        <v>11</v>
      </c>
      <c r="H519" s="294">
        <v>225.93</v>
      </c>
      <c r="I519" s="294">
        <v>0</v>
      </c>
      <c r="J519" s="294">
        <f t="shared" si="14"/>
        <v>225.93</v>
      </c>
      <c r="K519" s="293" t="s">
        <v>1164</v>
      </c>
      <c r="L519" s="291">
        <v>166212</v>
      </c>
      <c r="M519" s="291">
        <v>0</v>
      </c>
      <c r="N519" s="291">
        <v>166212</v>
      </c>
      <c r="O519" s="293" t="s">
        <v>1164</v>
      </c>
      <c r="P519" s="292">
        <f t="shared" si="15"/>
        <v>735.67919267029606</v>
      </c>
    </row>
    <row r="520" spans="1:16">
      <c r="A520" s="293" t="s">
        <v>396</v>
      </c>
      <c r="B520" s="293" t="s">
        <v>474</v>
      </c>
      <c r="C520" s="293">
        <v>665</v>
      </c>
      <c r="D520" s="293" t="s">
        <v>389</v>
      </c>
      <c r="E520" s="293" t="s">
        <v>407</v>
      </c>
      <c r="G520" s="293" t="s">
        <v>11</v>
      </c>
      <c r="H520" s="294">
        <v>230.98</v>
      </c>
      <c r="I520" s="294">
        <v>0</v>
      </c>
      <c r="J520" s="294">
        <f t="shared" si="14"/>
        <v>230.98</v>
      </c>
      <c r="K520" s="293" t="s">
        <v>1165</v>
      </c>
      <c r="L520" s="291">
        <v>169927</v>
      </c>
      <c r="M520" s="291">
        <v>0</v>
      </c>
      <c r="N520" s="291">
        <v>169927</v>
      </c>
      <c r="O520" s="293" t="s">
        <v>1165</v>
      </c>
      <c r="P520" s="292">
        <f t="shared" si="15"/>
        <v>735.6784137154732</v>
      </c>
    </row>
    <row r="521" spans="1:16">
      <c r="A521" s="293" t="s">
        <v>396</v>
      </c>
      <c r="B521" s="293" t="s">
        <v>474</v>
      </c>
      <c r="C521" s="293">
        <v>665</v>
      </c>
      <c r="D521" s="293" t="s">
        <v>389</v>
      </c>
      <c r="E521" s="293" t="s">
        <v>407</v>
      </c>
      <c r="G521" s="293" t="s">
        <v>11</v>
      </c>
      <c r="H521" s="294">
        <v>251.7</v>
      </c>
      <c r="I521" s="294">
        <v>0</v>
      </c>
      <c r="J521" s="294">
        <f t="shared" si="14"/>
        <v>251.7</v>
      </c>
      <c r="K521" s="293" t="s">
        <v>1166</v>
      </c>
      <c r="L521" s="291">
        <v>185174</v>
      </c>
      <c r="M521" s="291">
        <v>0</v>
      </c>
      <c r="N521" s="291">
        <v>185174</v>
      </c>
      <c r="O521" s="293" t="s">
        <v>1166</v>
      </c>
      <c r="P521" s="292">
        <f t="shared" si="15"/>
        <v>735.6932856575288</v>
      </c>
    </row>
    <row r="522" spans="1:16">
      <c r="A522" s="293" t="s">
        <v>396</v>
      </c>
      <c r="B522" s="293" t="s">
        <v>474</v>
      </c>
      <c r="C522" s="293">
        <v>665</v>
      </c>
      <c r="D522" s="293" t="s">
        <v>389</v>
      </c>
      <c r="E522" s="293" t="s">
        <v>407</v>
      </c>
      <c r="G522" s="293" t="s">
        <v>11</v>
      </c>
      <c r="H522" s="294">
        <v>280.57</v>
      </c>
      <c r="I522" s="294">
        <v>0</v>
      </c>
      <c r="J522" s="294">
        <f t="shared" ref="J522:J585" si="16">+H522-I522</f>
        <v>280.57</v>
      </c>
      <c r="K522" s="293" t="s">
        <v>1167</v>
      </c>
      <c r="L522" s="291">
        <v>206411</v>
      </c>
      <c r="M522" s="291">
        <v>0</v>
      </c>
      <c r="N522" s="291">
        <v>206411</v>
      </c>
      <c r="O522" s="293" t="s">
        <v>1167</v>
      </c>
      <c r="P522" s="292">
        <f t="shared" ref="P522:P588" si="17">+N522/J522</f>
        <v>735.68449941191147</v>
      </c>
    </row>
    <row r="523" spans="1:16">
      <c r="A523" s="293" t="s">
        <v>396</v>
      </c>
      <c r="B523" s="293" t="s">
        <v>474</v>
      </c>
      <c r="C523" s="293">
        <v>665</v>
      </c>
      <c r="D523" s="293" t="s">
        <v>389</v>
      </c>
      <c r="E523" s="293" t="s">
        <v>407</v>
      </c>
      <c r="G523" s="293" t="s">
        <v>11</v>
      </c>
      <c r="H523" s="294">
        <v>282.83</v>
      </c>
      <c r="I523" s="294">
        <v>0</v>
      </c>
      <c r="J523" s="294">
        <f t="shared" si="16"/>
        <v>282.83</v>
      </c>
      <c r="K523" s="293" t="s">
        <v>1168</v>
      </c>
      <c r="L523" s="291">
        <v>208072</v>
      </c>
      <c r="M523" s="291">
        <v>0</v>
      </c>
      <c r="N523" s="291">
        <v>208072</v>
      </c>
      <c r="O523" s="293" t="s">
        <v>1168</v>
      </c>
      <c r="P523" s="292">
        <f t="shared" si="17"/>
        <v>735.67867623660857</v>
      </c>
    </row>
    <row r="524" spans="1:16">
      <c r="A524" s="293" t="s">
        <v>396</v>
      </c>
      <c r="B524" s="293" t="s">
        <v>474</v>
      </c>
      <c r="C524" s="293">
        <v>665</v>
      </c>
      <c r="D524" s="293" t="s">
        <v>389</v>
      </c>
      <c r="E524" s="293" t="s">
        <v>407</v>
      </c>
      <c r="G524" s="293" t="s">
        <v>11</v>
      </c>
      <c r="H524" s="294">
        <v>290.33999999999997</v>
      </c>
      <c r="I524" s="294">
        <v>0</v>
      </c>
      <c r="J524" s="294">
        <f t="shared" si="16"/>
        <v>290.33999999999997</v>
      </c>
      <c r="K524" s="293" t="s">
        <v>1169</v>
      </c>
      <c r="L524" s="291">
        <v>213602</v>
      </c>
      <c r="M524" s="291">
        <v>0</v>
      </c>
      <c r="N524" s="291">
        <v>213602</v>
      </c>
      <c r="O524" s="293" t="s">
        <v>1169</v>
      </c>
      <c r="P524" s="292">
        <f t="shared" si="17"/>
        <v>735.69608045739483</v>
      </c>
    </row>
    <row r="525" spans="1:16">
      <c r="A525" s="293" t="s">
        <v>396</v>
      </c>
      <c r="B525" s="293" t="s">
        <v>474</v>
      </c>
      <c r="C525" s="293">
        <v>665</v>
      </c>
      <c r="D525" s="293" t="s">
        <v>389</v>
      </c>
      <c r="E525" s="293" t="s">
        <v>407</v>
      </c>
      <c r="G525" s="293" t="s">
        <v>11</v>
      </c>
      <c r="H525" s="294">
        <v>303.57</v>
      </c>
      <c r="I525" s="294">
        <v>0</v>
      </c>
      <c r="J525" s="294">
        <f t="shared" si="16"/>
        <v>303.57</v>
      </c>
      <c r="K525" s="293" t="s">
        <v>1170</v>
      </c>
      <c r="L525" s="291">
        <v>223334</v>
      </c>
      <c r="M525" s="291">
        <v>0</v>
      </c>
      <c r="N525" s="291">
        <v>223334</v>
      </c>
      <c r="O525" s="293" t="s">
        <v>1170</v>
      </c>
      <c r="P525" s="292">
        <f t="shared" si="17"/>
        <v>735.69193266791842</v>
      </c>
    </row>
    <row r="526" spans="1:16">
      <c r="A526" s="293" t="s">
        <v>396</v>
      </c>
      <c r="B526" s="293" t="s">
        <v>474</v>
      </c>
      <c r="C526" s="293">
        <v>665</v>
      </c>
      <c r="D526" s="293" t="s">
        <v>389</v>
      </c>
      <c r="E526" s="293" t="s">
        <v>407</v>
      </c>
      <c r="G526" s="293" t="s">
        <v>11</v>
      </c>
      <c r="H526" s="294">
        <v>348.01</v>
      </c>
      <c r="I526" s="294">
        <v>0</v>
      </c>
      <c r="J526" s="294">
        <f t="shared" si="16"/>
        <v>348.01</v>
      </c>
      <c r="K526" s="293" t="s">
        <v>1171</v>
      </c>
      <c r="L526" s="291">
        <v>256026</v>
      </c>
      <c r="M526" s="291">
        <v>0</v>
      </c>
      <c r="N526" s="291">
        <v>256026</v>
      </c>
      <c r="O526" s="293" t="s">
        <v>1171</v>
      </c>
      <c r="P526" s="292">
        <f t="shared" si="17"/>
        <v>735.68575615643226</v>
      </c>
    </row>
    <row r="527" spans="1:16">
      <c r="A527" s="293" t="s">
        <v>396</v>
      </c>
      <c r="B527" s="293" t="s">
        <v>474</v>
      </c>
      <c r="C527" s="293">
        <v>665</v>
      </c>
      <c r="D527" s="293" t="s">
        <v>389</v>
      </c>
      <c r="E527" s="293" t="s">
        <v>407</v>
      </c>
      <c r="G527" s="293" t="s">
        <v>11</v>
      </c>
      <c r="H527" s="294">
        <v>352.69</v>
      </c>
      <c r="I527" s="294">
        <v>0</v>
      </c>
      <c r="J527" s="294">
        <f t="shared" si="16"/>
        <v>352.69</v>
      </c>
      <c r="K527" s="293" t="s">
        <v>1172</v>
      </c>
      <c r="L527" s="291">
        <v>259474</v>
      </c>
      <c r="M527" s="291">
        <v>0</v>
      </c>
      <c r="N527" s="291">
        <v>259474</v>
      </c>
      <c r="O527" s="293" t="s">
        <v>1172</v>
      </c>
      <c r="P527" s="292">
        <f t="shared" si="17"/>
        <v>735.6999064334118</v>
      </c>
    </row>
    <row r="528" spans="1:16">
      <c r="A528" s="293" t="s">
        <v>396</v>
      </c>
      <c r="B528" s="293" t="s">
        <v>474</v>
      </c>
      <c r="C528" s="293">
        <v>665</v>
      </c>
      <c r="D528" s="293" t="s">
        <v>389</v>
      </c>
      <c r="E528" s="293" t="s">
        <v>407</v>
      </c>
      <c r="G528" s="293" t="s">
        <v>11</v>
      </c>
      <c r="H528" s="294">
        <v>353.12</v>
      </c>
      <c r="I528" s="294">
        <v>0</v>
      </c>
      <c r="J528" s="294">
        <f t="shared" si="16"/>
        <v>353.12</v>
      </c>
      <c r="K528" s="293" t="s">
        <v>1173</v>
      </c>
      <c r="L528" s="291">
        <v>259787</v>
      </c>
      <c r="M528" s="291">
        <v>0</v>
      </c>
      <c r="N528" s="291">
        <v>259787</v>
      </c>
      <c r="O528" s="293" t="s">
        <v>1173</v>
      </c>
      <c r="P528" s="292">
        <f t="shared" si="17"/>
        <v>735.69041685545994</v>
      </c>
    </row>
    <row r="529" spans="1:16">
      <c r="A529" s="293" t="s">
        <v>396</v>
      </c>
      <c r="B529" s="293" t="s">
        <v>474</v>
      </c>
      <c r="C529" s="293">
        <v>665</v>
      </c>
      <c r="D529" s="293" t="s">
        <v>389</v>
      </c>
      <c r="E529" s="293" t="s">
        <v>407</v>
      </c>
      <c r="G529" s="293" t="s">
        <v>11</v>
      </c>
      <c r="H529" s="294">
        <v>355.1</v>
      </c>
      <c r="I529" s="294">
        <v>0</v>
      </c>
      <c r="J529" s="294">
        <f t="shared" si="16"/>
        <v>355.1</v>
      </c>
      <c r="K529" s="293" t="s">
        <v>1174</v>
      </c>
      <c r="L529" s="291">
        <v>261240</v>
      </c>
      <c r="M529" s="291">
        <v>0</v>
      </c>
      <c r="N529" s="291">
        <v>261240</v>
      </c>
      <c r="O529" s="293" t="s">
        <v>1174</v>
      </c>
      <c r="P529" s="292">
        <f t="shared" si="17"/>
        <v>735.68009011546042</v>
      </c>
    </row>
    <row r="530" spans="1:16">
      <c r="A530" s="293" t="s">
        <v>396</v>
      </c>
      <c r="B530" s="293" t="s">
        <v>474</v>
      </c>
      <c r="C530" s="293">
        <v>665</v>
      </c>
      <c r="D530" s="293" t="s">
        <v>389</v>
      </c>
      <c r="E530" s="293" t="s">
        <v>407</v>
      </c>
      <c r="G530" s="293" t="s">
        <v>11</v>
      </c>
      <c r="H530" s="294">
        <v>384.18</v>
      </c>
      <c r="I530" s="294">
        <v>0</v>
      </c>
      <c r="J530" s="294">
        <f t="shared" si="16"/>
        <v>384.18</v>
      </c>
      <c r="K530" s="293" t="s">
        <v>1175</v>
      </c>
      <c r="L530" s="291">
        <v>282638</v>
      </c>
      <c r="M530" s="291">
        <v>0</v>
      </c>
      <c r="N530" s="291">
        <v>282638</v>
      </c>
      <c r="O530" s="293" t="s">
        <v>1175</v>
      </c>
      <c r="P530" s="292">
        <f t="shared" si="17"/>
        <v>735.69160289447655</v>
      </c>
    </row>
    <row r="531" spans="1:16">
      <c r="A531" s="293" t="s">
        <v>396</v>
      </c>
      <c r="B531" s="293" t="s">
        <v>474</v>
      </c>
      <c r="C531" s="293">
        <v>665</v>
      </c>
      <c r="D531" s="293" t="s">
        <v>389</v>
      </c>
      <c r="E531" s="293" t="s">
        <v>407</v>
      </c>
      <c r="G531" s="293" t="s">
        <v>11</v>
      </c>
      <c r="H531" s="294">
        <v>388.84</v>
      </c>
      <c r="I531" s="294">
        <v>0</v>
      </c>
      <c r="J531" s="294">
        <f t="shared" si="16"/>
        <v>388.84</v>
      </c>
      <c r="K531" s="293" t="s">
        <v>1176</v>
      </c>
      <c r="L531" s="291">
        <v>286066</v>
      </c>
      <c r="M531" s="291">
        <v>0</v>
      </c>
      <c r="N531" s="291">
        <v>286066</v>
      </c>
      <c r="O531" s="293" t="s">
        <v>1176</v>
      </c>
      <c r="P531" s="292">
        <f t="shared" si="17"/>
        <v>735.69077255426396</v>
      </c>
    </row>
    <row r="532" spans="1:16">
      <c r="A532" s="293" t="s">
        <v>396</v>
      </c>
      <c r="B532" s="293" t="s">
        <v>474</v>
      </c>
      <c r="C532" s="293">
        <v>665</v>
      </c>
      <c r="D532" s="293" t="s">
        <v>389</v>
      </c>
      <c r="E532" s="293" t="s">
        <v>407</v>
      </c>
      <c r="G532" s="293" t="s">
        <v>11</v>
      </c>
      <c r="H532" s="294">
        <v>396.87</v>
      </c>
      <c r="I532" s="294">
        <v>0</v>
      </c>
      <c r="J532" s="294">
        <f t="shared" si="16"/>
        <v>396.87</v>
      </c>
      <c r="K532" s="293" t="s">
        <v>1177</v>
      </c>
      <c r="L532" s="291">
        <v>291975</v>
      </c>
      <c r="M532" s="291">
        <v>0</v>
      </c>
      <c r="N532" s="291">
        <v>291975</v>
      </c>
      <c r="O532" s="293" t="s">
        <v>1177</v>
      </c>
      <c r="P532" s="292">
        <f t="shared" si="17"/>
        <v>735.69430795978531</v>
      </c>
    </row>
    <row r="533" spans="1:16">
      <c r="A533" s="293" t="s">
        <v>396</v>
      </c>
      <c r="B533" s="293" t="s">
        <v>474</v>
      </c>
      <c r="C533" s="293">
        <v>665</v>
      </c>
      <c r="D533" s="293" t="s">
        <v>389</v>
      </c>
      <c r="E533" s="293" t="s">
        <v>407</v>
      </c>
      <c r="G533" s="293" t="s">
        <v>11</v>
      </c>
      <c r="H533" s="294">
        <v>431.85</v>
      </c>
      <c r="I533" s="294">
        <v>0</v>
      </c>
      <c r="J533" s="294">
        <f t="shared" si="16"/>
        <v>431.85</v>
      </c>
      <c r="K533" s="293" t="s">
        <v>1178</v>
      </c>
      <c r="L533" s="291">
        <v>317708</v>
      </c>
      <c r="M533" s="291">
        <v>0</v>
      </c>
      <c r="N533" s="291">
        <v>317708</v>
      </c>
      <c r="O533" s="293" t="s">
        <v>1178</v>
      </c>
      <c r="P533" s="292">
        <f t="shared" si="17"/>
        <v>735.69063332175517</v>
      </c>
    </row>
    <row r="534" spans="1:16">
      <c r="A534" s="293" t="s">
        <v>396</v>
      </c>
      <c r="B534" s="293" t="s">
        <v>474</v>
      </c>
      <c r="C534" s="293">
        <v>665</v>
      </c>
      <c r="D534" s="293" t="s">
        <v>389</v>
      </c>
      <c r="E534" s="293" t="s">
        <v>407</v>
      </c>
      <c r="G534" s="293" t="s">
        <v>11</v>
      </c>
      <c r="H534" s="294">
        <v>432.12</v>
      </c>
      <c r="I534" s="294">
        <v>0</v>
      </c>
      <c r="J534" s="294">
        <f t="shared" si="16"/>
        <v>432.12</v>
      </c>
      <c r="K534" s="293" t="s">
        <v>1179</v>
      </c>
      <c r="L534" s="291">
        <v>317903</v>
      </c>
      <c r="M534" s="291">
        <v>0</v>
      </c>
      <c r="N534" s="291">
        <v>317903</v>
      </c>
      <c r="O534" s="293" t="s">
        <v>1179</v>
      </c>
      <c r="P534" s="292">
        <f t="shared" si="17"/>
        <v>735.68221790243445</v>
      </c>
    </row>
    <row r="535" spans="1:16">
      <c r="A535" s="293" t="s">
        <v>396</v>
      </c>
      <c r="B535" s="293" t="s">
        <v>474</v>
      </c>
      <c r="C535" s="293">
        <v>665</v>
      </c>
      <c r="D535" s="293" t="s">
        <v>389</v>
      </c>
      <c r="E535" s="293" t="s">
        <v>407</v>
      </c>
      <c r="G535" s="293" t="s">
        <v>11</v>
      </c>
      <c r="H535" s="294">
        <v>434.31</v>
      </c>
      <c r="I535" s="294">
        <v>0</v>
      </c>
      <c r="J535" s="294">
        <f t="shared" si="16"/>
        <v>434.31</v>
      </c>
      <c r="K535" s="293" t="s">
        <v>1180</v>
      </c>
      <c r="L535" s="291">
        <v>319515</v>
      </c>
      <c r="M535" s="291">
        <v>0</v>
      </c>
      <c r="N535" s="291">
        <v>319515</v>
      </c>
      <c r="O535" s="293" t="s">
        <v>1180</v>
      </c>
      <c r="P535" s="292">
        <f t="shared" si="17"/>
        <v>735.68418871313122</v>
      </c>
    </row>
    <row r="536" spans="1:16">
      <c r="A536" s="293" t="s">
        <v>396</v>
      </c>
      <c r="B536" s="293" t="s">
        <v>474</v>
      </c>
      <c r="C536" s="293">
        <v>665</v>
      </c>
      <c r="D536" s="293" t="s">
        <v>389</v>
      </c>
      <c r="E536" s="293" t="s">
        <v>407</v>
      </c>
      <c r="G536" s="293" t="s">
        <v>11</v>
      </c>
      <c r="H536" s="294">
        <v>442.1</v>
      </c>
      <c r="I536" s="294">
        <v>0</v>
      </c>
      <c r="J536" s="294">
        <f t="shared" si="16"/>
        <v>442.1</v>
      </c>
      <c r="K536" s="293" t="s">
        <v>1181</v>
      </c>
      <c r="L536" s="291">
        <v>325249</v>
      </c>
      <c r="M536" s="291">
        <v>0</v>
      </c>
      <c r="N536" s="291">
        <v>325249</v>
      </c>
      <c r="O536" s="293" t="s">
        <v>1181</v>
      </c>
      <c r="P536" s="292">
        <f t="shared" si="17"/>
        <v>735.69102013119198</v>
      </c>
    </row>
    <row r="537" spans="1:16">
      <c r="A537" s="293" t="s">
        <v>396</v>
      </c>
      <c r="B537" s="293" t="s">
        <v>474</v>
      </c>
      <c r="C537" s="293">
        <v>665</v>
      </c>
      <c r="D537" s="293" t="s">
        <v>389</v>
      </c>
      <c r="E537" s="293" t="s">
        <v>407</v>
      </c>
      <c r="G537" s="293" t="s">
        <v>11</v>
      </c>
      <c r="H537" s="294">
        <v>484.48</v>
      </c>
      <c r="I537" s="294">
        <v>0</v>
      </c>
      <c r="J537" s="294">
        <f t="shared" si="16"/>
        <v>484.48</v>
      </c>
      <c r="K537" s="293" t="s">
        <v>1182</v>
      </c>
      <c r="L537" s="291">
        <v>356425</v>
      </c>
      <c r="M537" s="291">
        <v>0</v>
      </c>
      <c r="N537" s="291">
        <v>356425</v>
      </c>
      <c r="O537" s="293" t="s">
        <v>1182</v>
      </c>
      <c r="P537" s="292">
        <f t="shared" si="17"/>
        <v>735.68568361955079</v>
      </c>
    </row>
    <row r="538" spans="1:16">
      <c r="A538" s="293" t="s">
        <v>396</v>
      </c>
      <c r="B538" s="293" t="s">
        <v>474</v>
      </c>
      <c r="C538" s="293">
        <v>665</v>
      </c>
      <c r="D538" s="293" t="s">
        <v>389</v>
      </c>
      <c r="E538" s="293" t="s">
        <v>407</v>
      </c>
      <c r="G538" s="293" t="s">
        <v>11</v>
      </c>
      <c r="H538" s="294">
        <v>509.38</v>
      </c>
      <c r="I538" s="294">
        <v>0</v>
      </c>
      <c r="J538" s="294">
        <f t="shared" si="16"/>
        <v>509.38</v>
      </c>
      <c r="K538" s="293" t="s">
        <v>1183</v>
      </c>
      <c r="L538" s="291">
        <v>374748</v>
      </c>
      <c r="M538" s="291">
        <v>0</v>
      </c>
      <c r="N538" s="291">
        <v>374748</v>
      </c>
      <c r="O538" s="293" t="s">
        <v>1183</v>
      </c>
      <c r="P538" s="292">
        <f t="shared" si="17"/>
        <v>735.69437355216144</v>
      </c>
    </row>
    <row r="539" spans="1:16">
      <c r="A539" s="293" t="s">
        <v>396</v>
      </c>
      <c r="B539" s="293" t="s">
        <v>474</v>
      </c>
      <c r="C539" s="293">
        <v>665</v>
      </c>
      <c r="D539" s="293" t="s">
        <v>389</v>
      </c>
      <c r="E539" s="293" t="s">
        <v>407</v>
      </c>
      <c r="G539" s="293" t="s">
        <v>11</v>
      </c>
      <c r="H539" s="294">
        <v>516.98</v>
      </c>
      <c r="I539" s="294">
        <v>0</v>
      </c>
      <c r="J539" s="294">
        <f t="shared" si="16"/>
        <v>516.98</v>
      </c>
      <c r="K539" s="293" t="s">
        <v>1184</v>
      </c>
      <c r="L539" s="291">
        <v>380337</v>
      </c>
      <c r="M539" s="291">
        <v>0</v>
      </c>
      <c r="N539" s="291">
        <v>380337</v>
      </c>
      <c r="O539" s="293" t="s">
        <v>1184</v>
      </c>
      <c r="P539" s="292">
        <f t="shared" si="17"/>
        <v>735.68996866416489</v>
      </c>
    </row>
    <row r="540" spans="1:16">
      <c r="A540" s="293" t="s">
        <v>396</v>
      </c>
      <c r="B540" s="293" t="s">
        <v>474</v>
      </c>
      <c r="C540" s="293">
        <v>665</v>
      </c>
      <c r="D540" s="293" t="s">
        <v>389</v>
      </c>
      <c r="E540" s="293" t="s">
        <v>407</v>
      </c>
      <c r="G540" s="293" t="s">
        <v>11</v>
      </c>
      <c r="H540" s="294">
        <v>517.71</v>
      </c>
      <c r="I540" s="294">
        <v>0</v>
      </c>
      <c r="J540" s="294">
        <f t="shared" si="16"/>
        <v>517.71</v>
      </c>
      <c r="K540" s="293" t="s">
        <v>1185</v>
      </c>
      <c r="L540" s="291">
        <v>380875</v>
      </c>
      <c r="M540" s="291">
        <v>0</v>
      </c>
      <c r="N540" s="291">
        <v>380875</v>
      </c>
      <c r="O540" s="293" t="s">
        <v>1185</v>
      </c>
      <c r="P540" s="292">
        <f t="shared" si="17"/>
        <v>735.69179656564484</v>
      </c>
    </row>
    <row r="541" spans="1:16">
      <c r="A541" s="293" t="s">
        <v>396</v>
      </c>
      <c r="B541" s="293" t="s">
        <v>474</v>
      </c>
      <c r="C541" s="293">
        <v>665</v>
      </c>
      <c r="D541" s="293" t="s">
        <v>389</v>
      </c>
      <c r="E541" s="293" t="s">
        <v>407</v>
      </c>
      <c r="G541" s="293" t="s">
        <v>11</v>
      </c>
      <c r="H541" s="294">
        <v>569.54999999999995</v>
      </c>
      <c r="I541" s="294">
        <v>0</v>
      </c>
      <c r="J541" s="294">
        <f t="shared" si="16"/>
        <v>569.54999999999995</v>
      </c>
      <c r="K541" s="293" t="s">
        <v>1186</v>
      </c>
      <c r="L541" s="291">
        <v>419010</v>
      </c>
      <c r="M541" s="291">
        <v>0</v>
      </c>
      <c r="N541" s="291">
        <v>419010</v>
      </c>
      <c r="O541" s="293" t="s">
        <v>1186</v>
      </c>
      <c r="P541" s="292">
        <f t="shared" si="17"/>
        <v>735.68606794838036</v>
      </c>
    </row>
    <row r="542" spans="1:16">
      <c r="A542" s="293" t="s">
        <v>396</v>
      </c>
      <c r="B542" s="293" t="s">
        <v>474</v>
      </c>
      <c r="C542" s="293">
        <v>665</v>
      </c>
      <c r="D542" s="293" t="s">
        <v>389</v>
      </c>
      <c r="E542" s="293" t="s">
        <v>407</v>
      </c>
      <c r="G542" s="293" t="s">
        <v>11</v>
      </c>
      <c r="H542" s="294">
        <v>610.97</v>
      </c>
      <c r="I542" s="294">
        <v>0</v>
      </c>
      <c r="J542" s="294">
        <f t="shared" si="16"/>
        <v>610.97</v>
      </c>
      <c r="K542" s="293" t="s">
        <v>1187</v>
      </c>
      <c r="L542" s="291">
        <v>449486</v>
      </c>
      <c r="M542" s="291">
        <v>0</v>
      </c>
      <c r="N542" s="291">
        <v>449486</v>
      </c>
      <c r="O542" s="293" t="s">
        <v>1187</v>
      </c>
      <c r="P542" s="292">
        <f t="shared" si="17"/>
        <v>735.69242352324989</v>
      </c>
    </row>
    <row r="543" spans="1:16">
      <c r="A543" s="293" t="s">
        <v>396</v>
      </c>
      <c r="B543" s="293" t="s">
        <v>474</v>
      </c>
      <c r="C543" s="293">
        <v>665</v>
      </c>
      <c r="D543" s="293" t="s">
        <v>389</v>
      </c>
      <c r="E543" s="293" t="s">
        <v>407</v>
      </c>
      <c r="G543" s="293" t="s">
        <v>11</v>
      </c>
      <c r="H543" s="294">
        <v>617.24</v>
      </c>
      <c r="I543" s="294">
        <v>0</v>
      </c>
      <c r="J543" s="294">
        <f t="shared" si="16"/>
        <v>617.24</v>
      </c>
      <c r="K543" s="293" t="s">
        <v>1188</v>
      </c>
      <c r="L543" s="291">
        <v>454097</v>
      </c>
      <c r="M543" s="291">
        <v>0</v>
      </c>
      <c r="N543" s="291">
        <v>454097</v>
      </c>
      <c r="O543" s="293" t="s">
        <v>1188</v>
      </c>
      <c r="P543" s="292">
        <f t="shared" si="17"/>
        <v>735.68952109390193</v>
      </c>
    </row>
    <row r="544" spans="1:16">
      <c r="A544" s="293" t="s">
        <v>396</v>
      </c>
      <c r="B544" s="293" t="s">
        <v>474</v>
      </c>
      <c r="C544" s="293">
        <v>665</v>
      </c>
      <c r="D544" s="293" t="s">
        <v>389</v>
      </c>
      <c r="E544" s="293" t="s">
        <v>407</v>
      </c>
      <c r="G544" s="293" t="s">
        <v>11</v>
      </c>
      <c r="H544" s="294">
        <v>639.85</v>
      </c>
      <c r="I544" s="294">
        <v>0</v>
      </c>
      <c r="J544" s="294">
        <f t="shared" si="16"/>
        <v>639.85</v>
      </c>
      <c r="K544" s="293" t="s">
        <v>1189</v>
      </c>
      <c r="L544" s="291">
        <v>470730</v>
      </c>
      <c r="M544" s="291">
        <v>0</v>
      </c>
      <c r="N544" s="291">
        <v>470730</v>
      </c>
      <c r="O544" s="293" t="s">
        <v>1189</v>
      </c>
      <c r="P544" s="292">
        <f t="shared" si="17"/>
        <v>735.68805188716101</v>
      </c>
    </row>
    <row r="545" spans="1:16">
      <c r="A545" s="293" t="s">
        <v>396</v>
      </c>
      <c r="B545" s="293" t="s">
        <v>474</v>
      </c>
      <c r="C545" s="293">
        <v>665</v>
      </c>
      <c r="D545" s="293" t="s">
        <v>389</v>
      </c>
      <c r="E545" s="293" t="s">
        <v>407</v>
      </c>
      <c r="G545" s="293" t="s">
        <v>11</v>
      </c>
      <c r="H545" s="294">
        <v>649.66</v>
      </c>
      <c r="I545" s="294">
        <v>0</v>
      </c>
      <c r="J545" s="294">
        <f t="shared" si="16"/>
        <v>649.66</v>
      </c>
      <c r="K545" s="293" t="s">
        <v>1190</v>
      </c>
      <c r="L545" s="291">
        <v>477952</v>
      </c>
      <c r="M545" s="291">
        <v>0</v>
      </c>
      <c r="N545" s="291">
        <v>477952</v>
      </c>
      <c r="O545" s="293" t="s">
        <v>1190</v>
      </c>
      <c r="P545" s="292">
        <f t="shared" si="17"/>
        <v>735.6955946187237</v>
      </c>
    </row>
    <row r="546" spans="1:16">
      <c r="A546" s="293" t="s">
        <v>396</v>
      </c>
      <c r="B546" s="293" t="s">
        <v>474</v>
      </c>
      <c r="C546" s="293">
        <v>665</v>
      </c>
      <c r="D546" s="293" t="s">
        <v>389</v>
      </c>
      <c r="E546" s="293" t="s">
        <v>407</v>
      </c>
      <c r="G546" s="293" t="s">
        <v>11</v>
      </c>
      <c r="H546" s="294">
        <v>656.5</v>
      </c>
      <c r="I546" s="294">
        <v>0</v>
      </c>
      <c r="J546" s="294">
        <f t="shared" si="16"/>
        <v>656.5</v>
      </c>
      <c r="K546" s="293" t="s">
        <v>1191</v>
      </c>
      <c r="L546" s="291">
        <v>482982</v>
      </c>
      <c r="M546" s="291">
        <v>0</v>
      </c>
      <c r="N546" s="291">
        <v>482982</v>
      </c>
      <c r="O546" s="293" t="s">
        <v>1191</v>
      </c>
      <c r="P546" s="292">
        <f t="shared" si="17"/>
        <v>735.69230769230774</v>
      </c>
    </row>
    <row r="547" spans="1:16">
      <c r="A547" s="293" t="s">
        <v>396</v>
      </c>
      <c r="B547" s="293" t="s">
        <v>474</v>
      </c>
      <c r="C547" s="293">
        <v>665</v>
      </c>
      <c r="D547" s="293" t="s">
        <v>389</v>
      </c>
      <c r="E547" s="293" t="s">
        <v>407</v>
      </c>
      <c r="G547" s="293" t="s">
        <v>11</v>
      </c>
      <c r="H547" s="294">
        <v>666.29</v>
      </c>
      <c r="I547" s="294">
        <v>0</v>
      </c>
      <c r="J547" s="294">
        <f t="shared" si="16"/>
        <v>666.29</v>
      </c>
      <c r="K547" s="293" t="s">
        <v>1192</v>
      </c>
      <c r="L547" s="291">
        <v>490183</v>
      </c>
      <c r="M547" s="291">
        <v>0</v>
      </c>
      <c r="N547" s="291">
        <v>490183</v>
      </c>
      <c r="O547" s="293" t="s">
        <v>1192</v>
      </c>
      <c r="P547" s="292">
        <f t="shared" si="17"/>
        <v>735.69016494319294</v>
      </c>
    </row>
    <row r="548" spans="1:16">
      <c r="A548" s="293" t="s">
        <v>396</v>
      </c>
      <c r="B548" s="293" t="s">
        <v>474</v>
      </c>
      <c r="C548" s="293">
        <v>665</v>
      </c>
      <c r="D548" s="293" t="s">
        <v>389</v>
      </c>
      <c r="E548" s="293" t="s">
        <v>407</v>
      </c>
      <c r="G548" s="293" t="s">
        <v>11</v>
      </c>
      <c r="H548" s="294">
        <v>729.92</v>
      </c>
      <c r="I548" s="294">
        <v>0</v>
      </c>
      <c r="J548" s="294">
        <f t="shared" si="16"/>
        <v>729.92</v>
      </c>
      <c r="K548" s="293" t="s">
        <v>1193</v>
      </c>
      <c r="L548" s="291">
        <v>536995</v>
      </c>
      <c r="M548" s="291">
        <v>0</v>
      </c>
      <c r="N548" s="291">
        <v>536995</v>
      </c>
      <c r="O548" s="293" t="s">
        <v>1193</v>
      </c>
      <c r="P548" s="292">
        <f t="shared" si="17"/>
        <v>735.69021262604122</v>
      </c>
    </row>
    <row r="549" spans="1:16">
      <c r="A549" s="293" t="s">
        <v>396</v>
      </c>
      <c r="B549" s="293" t="s">
        <v>474</v>
      </c>
      <c r="C549" s="293">
        <v>665</v>
      </c>
      <c r="D549" s="293" t="s">
        <v>389</v>
      </c>
      <c r="E549" s="293" t="s">
        <v>407</v>
      </c>
      <c r="G549" s="293" t="s">
        <v>11</v>
      </c>
      <c r="H549" s="294">
        <v>739.5</v>
      </c>
      <c r="I549" s="294">
        <v>0</v>
      </c>
      <c r="J549" s="294">
        <f t="shared" si="16"/>
        <v>739.5</v>
      </c>
      <c r="K549" s="293" t="s">
        <v>1194</v>
      </c>
      <c r="L549" s="291">
        <v>544044</v>
      </c>
      <c r="M549" s="291">
        <v>0</v>
      </c>
      <c r="N549" s="291">
        <v>544044</v>
      </c>
      <c r="O549" s="293" t="s">
        <v>1194</v>
      </c>
      <c r="P549" s="292">
        <f t="shared" si="17"/>
        <v>735.69168356997966</v>
      </c>
    </row>
    <row r="550" spans="1:16">
      <c r="A550" s="293" t="s">
        <v>396</v>
      </c>
      <c r="B550" s="293" t="s">
        <v>474</v>
      </c>
      <c r="C550" s="293">
        <v>665</v>
      </c>
      <c r="D550" s="293" t="s">
        <v>389</v>
      </c>
      <c r="E550" s="293" t="s">
        <v>407</v>
      </c>
      <c r="G550" s="293" t="s">
        <v>11</v>
      </c>
      <c r="H550" s="294">
        <v>750.02</v>
      </c>
      <c r="I550" s="294">
        <v>0</v>
      </c>
      <c r="J550" s="294">
        <f t="shared" si="16"/>
        <v>750.02</v>
      </c>
      <c r="K550" s="293" t="s">
        <v>1195</v>
      </c>
      <c r="L550" s="291">
        <v>551780</v>
      </c>
      <c r="M550" s="291">
        <v>0</v>
      </c>
      <c r="N550" s="291">
        <v>551780</v>
      </c>
      <c r="O550" s="293" t="s">
        <v>1195</v>
      </c>
      <c r="P550" s="292">
        <f t="shared" si="17"/>
        <v>735.68704834537743</v>
      </c>
    </row>
    <row r="551" spans="1:16">
      <c r="A551" s="293" t="s">
        <v>396</v>
      </c>
      <c r="B551" s="293" t="s">
        <v>474</v>
      </c>
      <c r="C551" s="293">
        <v>665</v>
      </c>
      <c r="D551" s="293" t="s">
        <v>389</v>
      </c>
      <c r="E551" s="293" t="s">
        <v>407</v>
      </c>
      <c r="G551" s="293" t="s">
        <v>11</v>
      </c>
      <c r="H551" s="294">
        <v>806.82</v>
      </c>
      <c r="I551" s="294">
        <v>0</v>
      </c>
      <c r="J551" s="294">
        <f t="shared" si="16"/>
        <v>806.82</v>
      </c>
      <c r="K551" s="293" t="s">
        <v>1196</v>
      </c>
      <c r="L551" s="291">
        <v>593567</v>
      </c>
      <c r="M551" s="291">
        <v>0</v>
      </c>
      <c r="N551" s="291">
        <v>593567</v>
      </c>
      <c r="O551" s="293" t="s">
        <v>1196</v>
      </c>
      <c r="P551" s="292">
        <f t="shared" si="17"/>
        <v>735.6870181700998</v>
      </c>
    </row>
    <row r="552" spans="1:16">
      <c r="A552" s="293" t="s">
        <v>396</v>
      </c>
      <c r="B552" s="293" t="s">
        <v>474</v>
      </c>
      <c r="C552" s="293">
        <v>665</v>
      </c>
      <c r="D552" s="293" t="s">
        <v>389</v>
      </c>
      <c r="E552" s="293" t="s">
        <v>407</v>
      </c>
      <c r="G552" s="293" t="s">
        <v>11</v>
      </c>
      <c r="H552" s="294">
        <v>882.19</v>
      </c>
      <c r="I552" s="294">
        <v>0</v>
      </c>
      <c r="J552" s="294">
        <f t="shared" si="16"/>
        <v>882.19</v>
      </c>
      <c r="K552" s="293" t="s">
        <v>1197</v>
      </c>
      <c r="L552" s="291">
        <v>649020</v>
      </c>
      <c r="M552" s="291">
        <v>0</v>
      </c>
      <c r="N552" s="291">
        <v>649020</v>
      </c>
      <c r="O552" s="293" t="s">
        <v>1197</v>
      </c>
      <c r="P552" s="292">
        <f t="shared" si="17"/>
        <v>735.69185776306688</v>
      </c>
    </row>
    <row r="553" spans="1:16">
      <c r="A553" s="293" t="s">
        <v>396</v>
      </c>
      <c r="B553" s="293" t="s">
        <v>474</v>
      </c>
      <c r="C553" s="293">
        <v>665</v>
      </c>
      <c r="D553" s="293" t="s">
        <v>389</v>
      </c>
      <c r="E553" s="293" t="s">
        <v>407</v>
      </c>
      <c r="G553" s="293" t="s">
        <v>11</v>
      </c>
      <c r="H553" s="294">
        <v>891.33</v>
      </c>
      <c r="I553" s="294">
        <v>0</v>
      </c>
      <c r="J553" s="294">
        <f t="shared" si="16"/>
        <v>891.33</v>
      </c>
      <c r="K553" s="293" t="s">
        <v>1198</v>
      </c>
      <c r="L553" s="291">
        <v>655745</v>
      </c>
      <c r="M553" s="291">
        <v>0</v>
      </c>
      <c r="N553" s="291">
        <v>655745</v>
      </c>
      <c r="O553" s="293" t="s">
        <v>1198</v>
      </c>
      <c r="P553" s="292">
        <f t="shared" si="17"/>
        <v>735.69272884341376</v>
      </c>
    </row>
    <row r="554" spans="1:16">
      <c r="A554" s="293" t="s">
        <v>396</v>
      </c>
      <c r="B554" s="293" t="s">
        <v>474</v>
      </c>
      <c r="C554" s="293">
        <v>665</v>
      </c>
      <c r="D554" s="293" t="s">
        <v>389</v>
      </c>
      <c r="E554" s="293" t="s">
        <v>407</v>
      </c>
      <c r="G554" s="293" t="s">
        <v>11</v>
      </c>
      <c r="H554" s="294">
        <v>900.86</v>
      </c>
      <c r="I554" s="294">
        <v>0</v>
      </c>
      <c r="J554" s="294">
        <f t="shared" si="16"/>
        <v>900.86</v>
      </c>
      <c r="K554" s="293" t="s">
        <v>1199</v>
      </c>
      <c r="L554" s="291">
        <v>662757</v>
      </c>
      <c r="M554" s="291">
        <v>0</v>
      </c>
      <c r="N554" s="291">
        <v>662757</v>
      </c>
      <c r="O554" s="293" t="s">
        <v>1199</v>
      </c>
      <c r="P554" s="292">
        <f t="shared" si="17"/>
        <v>735.69367049264031</v>
      </c>
    </row>
    <row r="555" spans="1:16">
      <c r="A555" s="293" t="s">
        <v>396</v>
      </c>
      <c r="B555" s="293" t="s">
        <v>474</v>
      </c>
      <c r="C555" s="293">
        <v>665</v>
      </c>
      <c r="D555" s="293" t="s">
        <v>389</v>
      </c>
      <c r="E555" s="293" t="s">
        <v>407</v>
      </c>
      <c r="G555" s="293" t="s">
        <v>11</v>
      </c>
      <c r="H555" s="294">
        <v>1165.8900000000001</v>
      </c>
      <c r="I555" s="294">
        <v>0</v>
      </c>
      <c r="J555" s="294">
        <f t="shared" si="16"/>
        <v>1165.8900000000001</v>
      </c>
      <c r="K555" s="293" t="s">
        <v>1200</v>
      </c>
      <c r="L555" s="291">
        <v>857730</v>
      </c>
      <c r="M555" s="291">
        <v>0</v>
      </c>
      <c r="N555" s="291">
        <v>857730</v>
      </c>
      <c r="O555" s="293" t="s">
        <v>1200</v>
      </c>
      <c r="P555" s="292">
        <f t="shared" si="17"/>
        <v>735.68690013637649</v>
      </c>
    </row>
    <row r="556" spans="1:16">
      <c r="A556" s="293" t="s">
        <v>396</v>
      </c>
      <c r="B556" s="293" t="s">
        <v>474</v>
      </c>
      <c r="C556" s="293">
        <v>665</v>
      </c>
      <c r="D556" s="293" t="s">
        <v>389</v>
      </c>
      <c r="E556" s="293" t="s">
        <v>407</v>
      </c>
      <c r="G556" s="293" t="s">
        <v>11</v>
      </c>
      <c r="H556" s="294">
        <v>1199.5</v>
      </c>
      <c r="I556" s="294">
        <v>0</v>
      </c>
      <c r="J556" s="294">
        <f t="shared" si="16"/>
        <v>1199.5</v>
      </c>
      <c r="K556" s="293" t="s">
        <v>1201</v>
      </c>
      <c r="L556" s="291">
        <v>882461</v>
      </c>
      <c r="M556" s="291">
        <v>0</v>
      </c>
      <c r="N556" s="291">
        <v>882461</v>
      </c>
      <c r="O556" s="293" t="s">
        <v>1201</v>
      </c>
      <c r="P556" s="292">
        <f t="shared" si="17"/>
        <v>735.6907044601918</v>
      </c>
    </row>
    <row r="557" spans="1:16">
      <c r="A557" s="293" t="s">
        <v>396</v>
      </c>
      <c r="B557" s="293" t="s">
        <v>474</v>
      </c>
      <c r="C557" s="293">
        <v>665</v>
      </c>
      <c r="D557" s="293" t="s">
        <v>389</v>
      </c>
      <c r="E557" s="293" t="s">
        <v>407</v>
      </c>
      <c r="G557" s="293" t="s">
        <v>11</v>
      </c>
      <c r="H557" s="294">
        <v>1498.08</v>
      </c>
      <c r="I557" s="294">
        <v>0</v>
      </c>
      <c r="J557" s="294">
        <f t="shared" si="16"/>
        <v>1498.08</v>
      </c>
      <c r="K557" s="293" t="s">
        <v>1202</v>
      </c>
      <c r="L557" s="291">
        <v>1102125</v>
      </c>
      <c r="M557" s="291">
        <v>0</v>
      </c>
      <c r="N557" s="291">
        <v>1102125</v>
      </c>
      <c r="O557" s="293" t="s">
        <v>1202</v>
      </c>
      <c r="P557" s="292">
        <f t="shared" si="17"/>
        <v>735.69168535725737</v>
      </c>
    </row>
    <row r="558" spans="1:16">
      <c r="A558" s="293" t="s">
        <v>396</v>
      </c>
      <c r="B558" s="293" t="s">
        <v>474</v>
      </c>
      <c r="C558" s="293">
        <v>665</v>
      </c>
      <c r="D558" s="293" t="s">
        <v>389</v>
      </c>
      <c r="E558" s="293" t="s">
        <v>407</v>
      </c>
      <c r="G558" s="293" t="s">
        <v>11</v>
      </c>
      <c r="H558" s="294">
        <v>1499.63</v>
      </c>
      <c r="I558" s="294">
        <v>0</v>
      </c>
      <c r="J558" s="294">
        <f t="shared" si="16"/>
        <v>1499.63</v>
      </c>
      <c r="K558" s="293" t="s">
        <v>1203</v>
      </c>
      <c r="L558" s="291">
        <v>1103266</v>
      </c>
      <c r="M558" s="291">
        <v>0</v>
      </c>
      <c r="N558" s="291">
        <v>1103266</v>
      </c>
      <c r="O558" s="293" t="s">
        <v>1203</v>
      </c>
      <c r="P558" s="292">
        <f t="shared" si="17"/>
        <v>735.69213739389045</v>
      </c>
    </row>
    <row r="559" spans="1:16">
      <c r="A559" s="293" t="s">
        <v>396</v>
      </c>
      <c r="B559" s="293" t="s">
        <v>474</v>
      </c>
      <c r="C559" s="293">
        <v>665</v>
      </c>
      <c r="D559" s="293" t="s">
        <v>389</v>
      </c>
      <c r="E559" s="293" t="s">
        <v>407</v>
      </c>
      <c r="G559" s="293" t="s">
        <v>11</v>
      </c>
      <c r="H559" s="294">
        <v>1603.59</v>
      </c>
      <c r="I559" s="294">
        <v>0</v>
      </c>
      <c r="J559" s="294">
        <f t="shared" si="16"/>
        <v>1603.59</v>
      </c>
      <c r="K559" s="293" t="s">
        <v>1204</v>
      </c>
      <c r="L559" s="291">
        <v>1179744</v>
      </c>
      <c r="M559" s="291">
        <v>0</v>
      </c>
      <c r="N559" s="291">
        <v>1179744</v>
      </c>
      <c r="O559" s="293" t="s">
        <v>1204</v>
      </c>
      <c r="P559" s="292">
        <f t="shared" si="17"/>
        <v>735.68929713954321</v>
      </c>
    </row>
    <row r="560" spans="1:16">
      <c r="A560" s="293" t="s">
        <v>396</v>
      </c>
      <c r="B560" s="293" t="s">
        <v>474</v>
      </c>
      <c r="C560" s="293">
        <v>665</v>
      </c>
      <c r="D560" s="293" t="s">
        <v>389</v>
      </c>
      <c r="E560" s="293" t="s">
        <v>407</v>
      </c>
      <c r="G560" s="293" t="s">
        <v>11</v>
      </c>
      <c r="H560" s="294">
        <v>1706.23</v>
      </c>
      <c r="I560" s="294">
        <v>0</v>
      </c>
      <c r="J560" s="294">
        <f t="shared" si="16"/>
        <v>1706.23</v>
      </c>
      <c r="K560" s="293" t="s">
        <v>1205</v>
      </c>
      <c r="L560" s="291">
        <v>1255254</v>
      </c>
      <c r="M560" s="291">
        <v>0</v>
      </c>
      <c r="N560" s="291">
        <v>1255254</v>
      </c>
      <c r="O560" s="293" t="s">
        <v>1205</v>
      </c>
      <c r="P560" s="292">
        <f t="shared" si="17"/>
        <v>735.68862345639218</v>
      </c>
    </row>
    <row r="561" spans="1:16">
      <c r="A561" s="293" t="s">
        <v>396</v>
      </c>
      <c r="B561" s="293" t="s">
        <v>474</v>
      </c>
      <c r="C561" s="293">
        <v>665</v>
      </c>
      <c r="D561" s="293" t="s">
        <v>389</v>
      </c>
      <c r="E561" s="293" t="s">
        <v>407</v>
      </c>
      <c r="G561" s="293" t="s">
        <v>11</v>
      </c>
      <c r="H561" s="294">
        <v>2039.34</v>
      </c>
      <c r="I561" s="294">
        <v>0</v>
      </c>
      <c r="J561" s="294">
        <f t="shared" si="16"/>
        <v>2039.34</v>
      </c>
      <c r="K561" s="293" t="s">
        <v>1206</v>
      </c>
      <c r="L561" s="291">
        <v>1500322</v>
      </c>
      <c r="M561" s="291">
        <v>0</v>
      </c>
      <c r="N561" s="291">
        <v>1500322</v>
      </c>
      <c r="O561" s="293" t="s">
        <v>1206</v>
      </c>
      <c r="P561" s="292">
        <f t="shared" si="17"/>
        <v>735.68997813017938</v>
      </c>
    </row>
    <row r="562" spans="1:16">
      <c r="A562" s="293" t="s">
        <v>396</v>
      </c>
      <c r="B562" s="293" t="s">
        <v>474</v>
      </c>
      <c r="C562" s="293">
        <v>665</v>
      </c>
      <c r="D562" s="293" t="s">
        <v>389</v>
      </c>
      <c r="E562" s="293" t="s">
        <v>407</v>
      </c>
      <c r="G562" s="293" t="s">
        <v>11</v>
      </c>
      <c r="H562" s="294">
        <v>2099.88</v>
      </c>
      <c r="I562" s="294">
        <v>0</v>
      </c>
      <c r="J562" s="294">
        <f t="shared" si="16"/>
        <v>2099.88</v>
      </c>
      <c r="K562" s="293" t="s">
        <v>1207</v>
      </c>
      <c r="L562" s="291">
        <v>1544860</v>
      </c>
      <c r="M562" s="291">
        <v>0</v>
      </c>
      <c r="N562" s="291">
        <v>1544860</v>
      </c>
      <c r="O562" s="293" t="s">
        <v>1207</v>
      </c>
      <c r="P562" s="292">
        <f t="shared" si="17"/>
        <v>735.68965845667367</v>
      </c>
    </row>
    <row r="563" spans="1:16">
      <c r="A563" s="293" t="s">
        <v>396</v>
      </c>
      <c r="B563" s="293" t="s">
        <v>474</v>
      </c>
      <c r="C563" s="293">
        <v>665</v>
      </c>
      <c r="D563" s="293" t="s">
        <v>389</v>
      </c>
      <c r="E563" s="293" t="s">
        <v>407</v>
      </c>
      <c r="G563" s="293" t="s">
        <v>11</v>
      </c>
      <c r="H563" s="294">
        <v>2301.16</v>
      </c>
      <c r="I563" s="294">
        <v>0</v>
      </c>
      <c r="J563" s="294">
        <f t="shared" si="16"/>
        <v>2301.16</v>
      </c>
      <c r="K563" s="293" t="s">
        <v>1208</v>
      </c>
      <c r="L563" s="291">
        <v>1692944</v>
      </c>
      <c r="M563" s="291">
        <v>0</v>
      </c>
      <c r="N563" s="291">
        <v>1692944</v>
      </c>
      <c r="O563" s="293" t="s">
        <v>1208</v>
      </c>
      <c r="P563" s="292">
        <f t="shared" si="17"/>
        <v>735.69156425454992</v>
      </c>
    </row>
    <row r="564" spans="1:16">
      <c r="A564" s="293" t="s">
        <v>396</v>
      </c>
      <c r="B564" s="293" t="s">
        <v>474</v>
      </c>
      <c r="C564" s="293">
        <v>665</v>
      </c>
      <c r="D564" s="293" t="s">
        <v>389</v>
      </c>
      <c r="E564" s="293" t="s">
        <v>407</v>
      </c>
      <c r="G564" s="293" t="s">
        <v>11</v>
      </c>
      <c r="H564" s="294">
        <v>2421.9699999999998</v>
      </c>
      <c r="I564" s="294">
        <v>0</v>
      </c>
      <c r="J564" s="294">
        <f t="shared" si="16"/>
        <v>2421.9699999999998</v>
      </c>
      <c r="K564" s="293" t="s">
        <v>1209</v>
      </c>
      <c r="L564" s="291">
        <v>1781819</v>
      </c>
      <c r="M564" s="291">
        <v>0</v>
      </c>
      <c r="N564" s="291">
        <v>1781819</v>
      </c>
      <c r="O564" s="293" t="s">
        <v>1209</v>
      </c>
      <c r="P564" s="292">
        <f t="shared" si="17"/>
        <v>735.68995487144764</v>
      </c>
    </row>
    <row r="565" spans="1:16">
      <c r="A565" s="293" t="s">
        <v>396</v>
      </c>
      <c r="B565" s="293" t="s">
        <v>474</v>
      </c>
      <c r="C565" s="293">
        <v>665</v>
      </c>
      <c r="D565" s="293" t="s">
        <v>389</v>
      </c>
      <c r="E565" s="293" t="s">
        <v>407</v>
      </c>
      <c r="G565" s="293" t="s">
        <v>11</v>
      </c>
      <c r="H565" s="294">
        <v>2673.24</v>
      </c>
      <c r="I565" s="294">
        <v>0</v>
      </c>
      <c r="J565" s="294">
        <f t="shared" si="16"/>
        <v>2673.24</v>
      </c>
      <c r="K565" s="293" t="s">
        <v>1210</v>
      </c>
      <c r="L565" s="291">
        <v>1966675</v>
      </c>
      <c r="M565" s="291">
        <v>0</v>
      </c>
      <c r="N565" s="291">
        <v>1966675</v>
      </c>
      <c r="O565" s="293" t="s">
        <v>1210</v>
      </c>
      <c r="P565" s="292">
        <f t="shared" si="17"/>
        <v>735.68965001271874</v>
      </c>
    </row>
    <row r="566" spans="1:16">
      <c r="A566" s="293" t="s">
        <v>396</v>
      </c>
      <c r="B566" s="293" t="s">
        <v>474</v>
      </c>
      <c r="C566" s="293">
        <v>665</v>
      </c>
      <c r="D566" s="293" t="s">
        <v>389</v>
      </c>
      <c r="E566" s="293" t="s">
        <v>407</v>
      </c>
      <c r="G566" s="293" t="s">
        <v>11</v>
      </c>
      <c r="H566" s="294">
        <v>2937.76</v>
      </c>
      <c r="I566" s="294">
        <v>0</v>
      </c>
      <c r="J566" s="294">
        <f t="shared" si="16"/>
        <v>2937.76</v>
      </c>
      <c r="K566" s="293" t="s">
        <v>1211</v>
      </c>
      <c r="L566" s="291">
        <v>2161278</v>
      </c>
      <c r="M566" s="291">
        <v>0</v>
      </c>
      <c r="N566" s="291">
        <v>2161278</v>
      </c>
      <c r="O566" s="293" t="s">
        <v>1211</v>
      </c>
      <c r="P566" s="292">
        <f t="shared" si="17"/>
        <v>735.68909645444137</v>
      </c>
    </row>
    <row r="567" spans="1:16">
      <c r="A567" s="293" t="s">
        <v>396</v>
      </c>
      <c r="B567" s="293" t="s">
        <v>474</v>
      </c>
      <c r="C567" s="293">
        <v>665</v>
      </c>
      <c r="D567" s="293" t="s">
        <v>389</v>
      </c>
      <c r="E567" s="293" t="s">
        <v>407</v>
      </c>
      <c r="G567" s="293" t="s">
        <v>11</v>
      </c>
      <c r="H567" s="294">
        <v>3236.32</v>
      </c>
      <c r="I567" s="294">
        <v>0</v>
      </c>
      <c r="J567" s="294">
        <f t="shared" si="16"/>
        <v>3236.32</v>
      </c>
      <c r="K567" s="293" t="s">
        <v>1212</v>
      </c>
      <c r="L567" s="291">
        <v>2380931</v>
      </c>
      <c r="M567" s="291">
        <v>0</v>
      </c>
      <c r="N567" s="291">
        <v>2380931</v>
      </c>
      <c r="O567" s="293" t="s">
        <v>1212</v>
      </c>
      <c r="P567" s="292">
        <f t="shared" si="17"/>
        <v>735.69084639343453</v>
      </c>
    </row>
    <row r="568" spans="1:16">
      <c r="A568" s="293" t="s">
        <v>396</v>
      </c>
      <c r="B568" s="293" t="s">
        <v>474</v>
      </c>
      <c r="C568" s="293">
        <v>665</v>
      </c>
      <c r="D568" s="293" t="s">
        <v>389</v>
      </c>
      <c r="E568" s="293" t="s">
        <v>407</v>
      </c>
      <c r="G568" s="293" t="s">
        <v>11</v>
      </c>
      <c r="H568" s="294">
        <v>3243.64</v>
      </c>
      <c r="I568" s="294">
        <v>0</v>
      </c>
      <c r="J568" s="294">
        <f t="shared" si="16"/>
        <v>3243.64</v>
      </c>
      <c r="K568" s="293" t="s">
        <v>1213</v>
      </c>
      <c r="L568" s="291">
        <v>2386312</v>
      </c>
      <c r="M568" s="291">
        <v>0</v>
      </c>
      <c r="N568" s="291">
        <v>2386312</v>
      </c>
      <c r="O568" s="293" t="s">
        <v>1213</v>
      </c>
      <c r="P568" s="292">
        <f t="shared" si="17"/>
        <v>735.68953398034307</v>
      </c>
    </row>
    <row r="569" spans="1:16">
      <c r="A569" s="293" t="s">
        <v>396</v>
      </c>
      <c r="B569" s="293" t="s">
        <v>474</v>
      </c>
      <c r="C569" s="293">
        <v>665</v>
      </c>
      <c r="D569" s="293" t="s">
        <v>389</v>
      </c>
      <c r="E569" s="293" t="s">
        <v>407</v>
      </c>
      <c r="G569" s="293" t="s">
        <v>11</v>
      </c>
      <c r="H569" s="294">
        <v>3616.08</v>
      </c>
      <c r="I569" s="294">
        <v>0</v>
      </c>
      <c r="J569" s="294">
        <f t="shared" si="16"/>
        <v>3616.08</v>
      </c>
      <c r="K569" s="293" t="s">
        <v>1214</v>
      </c>
      <c r="L569" s="291">
        <v>2660315</v>
      </c>
      <c r="M569" s="291">
        <v>0</v>
      </c>
      <c r="N569" s="291">
        <v>2660315</v>
      </c>
      <c r="O569" s="293" t="s">
        <v>1214</v>
      </c>
      <c r="P569" s="292">
        <f t="shared" si="17"/>
        <v>735.69030552421407</v>
      </c>
    </row>
    <row r="570" spans="1:16">
      <c r="A570" s="293" t="s">
        <v>396</v>
      </c>
      <c r="B570" s="293" t="s">
        <v>474</v>
      </c>
      <c r="C570" s="293">
        <v>665</v>
      </c>
      <c r="D570" s="293" t="s">
        <v>389</v>
      </c>
      <c r="E570" s="293" t="s">
        <v>407</v>
      </c>
      <c r="G570" s="293" t="s">
        <v>11</v>
      </c>
      <c r="H570" s="294">
        <v>4525.54</v>
      </c>
      <c r="I570" s="294">
        <v>0</v>
      </c>
      <c r="J570" s="294">
        <f t="shared" si="16"/>
        <v>4525.54</v>
      </c>
      <c r="K570" s="293" t="s">
        <v>1215</v>
      </c>
      <c r="L570" s="291">
        <v>3329396</v>
      </c>
      <c r="M570" s="291">
        <v>0</v>
      </c>
      <c r="N570" s="291">
        <v>3329396</v>
      </c>
      <c r="O570" s="293" t="s">
        <v>1215</v>
      </c>
      <c r="P570" s="292">
        <f t="shared" si="17"/>
        <v>735.69032645827906</v>
      </c>
    </row>
    <row r="571" spans="1:16">
      <c r="A571" s="293" t="s">
        <v>396</v>
      </c>
      <c r="B571" s="293" t="s">
        <v>474</v>
      </c>
      <c r="C571" s="293">
        <v>665</v>
      </c>
      <c r="D571" s="293" t="s">
        <v>389</v>
      </c>
      <c r="E571" s="293" t="s">
        <v>407</v>
      </c>
      <c r="G571" s="293" t="s">
        <v>11</v>
      </c>
      <c r="H571" s="294">
        <v>4702.82</v>
      </c>
      <c r="I571" s="294">
        <v>0</v>
      </c>
      <c r="J571" s="294">
        <f t="shared" si="16"/>
        <v>4702.82</v>
      </c>
      <c r="K571" s="293" t="s">
        <v>1216</v>
      </c>
      <c r="L571" s="291">
        <v>3459816</v>
      </c>
      <c r="M571" s="291">
        <v>0</v>
      </c>
      <c r="N571" s="291">
        <v>3459816</v>
      </c>
      <c r="O571" s="293" t="s">
        <v>1216</v>
      </c>
      <c r="P571" s="292">
        <f t="shared" si="17"/>
        <v>735.68965003976348</v>
      </c>
    </row>
    <row r="572" spans="1:16">
      <c r="A572" s="293" t="s">
        <v>396</v>
      </c>
      <c r="B572" s="293" t="s">
        <v>474</v>
      </c>
      <c r="C572" s="293">
        <v>665</v>
      </c>
      <c r="D572" s="293" t="s">
        <v>389</v>
      </c>
      <c r="E572" s="293" t="s">
        <v>407</v>
      </c>
      <c r="G572" s="293" t="s">
        <v>11</v>
      </c>
      <c r="H572" s="294">
        <v>5318.16</v>
      </c>
      <c r="I572" s="294">
        <v>0</v>
      </c>
      <c r="J572" s="294">
        <f t="shared" si="16"/>
        <v>5318.16</v>
      </c>
      <c r="K572" s="293" t="s">
        <v>1217</v>
      </c>
      <c r="L572" s="291">
        <v>3912517</v>
      </c>
      <c r="M572" s="291">
        <v>0</v>
      </c>
      <c r="N572" s="291">
        <v>3912517</v>
      </c>
      <c r="O572" s="293" t="s">
        <v>1217</v>
      </c>
      <c r="P572" s="292">
        <f t="shared" si="17"/>
        <v>735.68997548024129</v>
      </c>
    </row>
    <row r="573" spans="1:16">
      <c r="A573" s="293" t="s">
        <v>396</v>
      </c>
      <c r="B573" s="293" t="s">
        <v>474</v>
      </c>
      <c r="C573" s="293">
        <v>665</v>
      </c>
      <c r="D573" s="293" t="s">
        <v>389</v>
      </c>
      <c r="E573" s="293" t="s">
        <v>407</v>
      </c>
      <c r="G573" s="293" t="s">
        <v>11</v>
      </c>
      <c r="H573" s="294">
        <v>5331.83</v>
      </c>
      <c r="I573" s="294">
        <v>0</v>
      </c>
      <c r="J573" s="294">
        <f t="shared" si="16"/>
        <v>5331.83</v>
      </c>
      <c r="K573" s="293" t="s">
        <v>1218</v>
      </c>
      <c r="L573" s="291">
        <v>3922574</v>
      </c>
      <c r="M573" s="291">
        <v>0</v>
      </c>
      <c r="N573" s="291">
        <v>3922574</v>
      </c>
      <c r="O573" s="293" t="s">
        <v>1218</v>
      </c>
      <c r="P573" s="292">
        <f t="shared" si="17"/>
        <v>735.68999761807856</v>
      </c>
    </row>
    <row r="574" spans="1:16">
      <c r="A574" s="293" t="s">
        <v>396</v>
      </c>
      <c r="B574" s="293" t="s">
        <v>474</v>
      </c>
      <c r="C574" s="293">
        <v>665</v>
      </c>
      <c r="D574" s="293" t="s">
        <v>389</v>
      </c>
      <c r="E574" s="293" t="s">
        <v>407</v>
      </c>
      <c r="G574" s="293" t="s">
        <v>11</v>
      </c>
      <c r="H574" s="294">
        <v>5737.66</v>
      </c>
      <c r="I574" s="294">
        <v>0</v>
      </c>
      <c r="J574" s="294">
        <f t="shared" si="16"/>
        <v>5737.66</v>
      </c>
      <c r="K574" s="293" t="s">
        <v>1219</v>
      </c>
      <c r="L574" s="291">
        <v>4221139</v>
      </c>
      <c r="M574" s="291">
        <v>0</v>
      </c>
      <c r="N574" s="291">
        <v>4221139</v>
      </c>
      <c r="O574" s="293" t="s">
        <v>1219</v>
      </c>
      <c r="P574" s="292">
        <f t="shared" si="17"/>
        <v>735.68998511588347</v>
      </c>
    </row>
    <row r="575" spans="1:16">
      <c r="A575" s="293" t="s">
        <v>396</v>
      </c>
      <c r="B575" s="293" t="s">
        <v>474</v>
      </c>
      <c r="C575" s="293">
        <v>665</v>
      </c>
      <c r="D575" s="293" t="s">
        <v>389</v>
      </c>
      <c r="E575" s="293" t="s">
        <v>407</v>
      </c>
      <c r="G575" s="293" t="s">
        <v>11</v>
      </c>
      <c r="H575" s="294">
        <v>13050.03</v>
      </c>
      <c r="I575" s="294">
        <v>0</v>
      </c>
      <c r="J575" s="294">
        <f t="shared" si="16"/>
        <v>13050.03</v>
      </c>
      <c r="K575" s="293" t="s">
        <v>1220</v>
      </c>
      <c r="L575" s="291">
        <v>9600777</v>
      </c>
      <c r="M575" s="291">
        <v>0</v>
      </c>
      <c r="N575" s="291">
        <v>9600777</v>
      </c>
      <c r="O575" s="293" t="s">
        <v>1220</v>
      </c>
      <c r="P575" s="292">
        <f t="shared" si="17"/>
        <v>735.69003289647605</v>
      </c>
    </row>
    <row r="576" spans="1:16">
      <c r="A576" s="293" t="s">
        <v>396</v>
      </c>
      <c r="B576" s="293" t="s">
        <v>474</v>
      </c>
      <c r="C576" s="293">
        <v>668</v>
      </c>
      <c r="D576" s="293" t="s">
        <v>389</v>
      </c>
      <c r="E576" s="293" t="s">
        <v>1221</v>
      </c>
      <c r="G576" s="293" t="s">
        <v>359</v>
      </c>
      <c r="H576" s="294">
        <v>1.38</v>
      </c>
      <c r="I576" s="294">
        <v>0</v>
      </c>
      <c r="J576" s="294">
        <f t="shared" si="16"/>
        <v>1.38</v>
      </c>
      <c r="K576" s="293" t="s">
        <v>1222</v>
      </c>
      <c r="L576" s="291">
        <v>1015</v>
      </c>
      <c r="M576" s="291">
        <v>0</v>
      </c>
      <c r="N576" s="291">
        <v>1015</v>
      </c>
      <c r="O576" s="293" t="s">
        <v>1222</v>
      </c>
      <c r="P576" s="292">
        <f t="shared" si="17"/>
        <v>735.50724637681162</v>
      </c>
    </row>
    <row r="577" spans="1:16">
      <c r="A577" s="293" t="s">
        <v>396</v>
      </c>
      <c r="B577" s="293" t="s">
        <v>474</v>
      </c>
      <c r="C577" s="293">
        <v>668</v>
      </c>
      <c r="D577" s="293" t="s">
        <v>389</v>
      </c>
      <c r="E577" s="293" t="s">
        <v>1221</v>
      </c>
      <c r="G577" s="293" t="s">
        <v>359</v>
      </c>
      <c r="H577" s="294">
        <v>13.05</v>
      </c>
      <c r="I577" s="294">
        <v>0</v>
      </c>
      <c r="J577" s="294">
        <f t="shared" si="16"/>
        <v>13.05</v>
      </c>
      <c r="K577" s="293" t="s">
        <v>1223</v>
      </c>
      <c r="L577" s="291">
        <v>9600</v>
      </c>
      <c r="M577" s="291">
        <v>0</v>
      </c>
      <c r="N577" s="291">
        <v>9600</v>
      </c>
      <c r="O577" s="293" t="s">
        <v>1223</v>
      </c>
      <c r="P577" s="292">
        <f t="shared" si="17"/>
        <v>735.63218390804593</v>
      </c>
    </row>
    <row r="578" spans="1:16">
      <c r="A578" s="293" t="s">
        <v>396</v>
      </c>
      <c r="B578" s="293" t="s">
        <v>474</v>
      </c>
      <c r="C578" s="293">
        <v>668</v>
      </c>
      <c r="D578" s="293" t="s">
        <v>389</v>
      </c>
      <c r="E578" s="293" t="s">
        <v>1221</v>
      </c>
      <c r="G578" s="293" t="s">
        <v>359</v>
      </c>
      <c r="H578" s="294">
        <v>17.850000000000001</v>
      </c>
      <c r="I578" s="294">
        <v>0</v>
      </c>
      <c r="J578" s="294">
        <f t="shared" si="16"/>
        <v>17.850000000000001</v>
      </c>
      <c r="K578" s="293" t="s">
        <v>1224</v>
      </c>
      <c r="L578" s="291">
        <v>13134</v>
      </c>
      <c r="M578" s="291">
        <v>0</v>
      </c>
      <c r="N578" s="291">
        <v>13134</v>
      </c>
      <c r="O578" s="293" t="s">
        <v>1224</v>
      </c>
      <c r="P578" s="292">
        <f t="shared" si="17"/>
        <v>735.79831932773106</v>
      </c>
    </row>
    <row r="579" spans="1:16">
      <c r="A579" s="293" t="s">
        <v>396</v>
      </c>
      <c r="B579" s="293" t="s">
        <v>474</v>
      </c>
      <c r="C579" s="293">
        <v>668</v>
      </c>
      <c r="D579" s="293" t="s">
        <v>389</v>
      </c>
      <c r="E579" s="293" t="s">
        <v>1221</v>
      </c>
      <c r="G579" s="293" t="s">
        <v>359</v>
      </c>
      <c r="H579" s="294">
        <v>44.46</v>
      </c>
      <c r="I579" s="294">
        <v>0</v>
      </c>
      <c r="J579" s="294">
        <f t="shared" si="16"/>
        <v>44.46</v>
      </c>
      <c r="K579" s="293" t="s">
        <v>1225</v>
      </c>
      <c r="L579" s="291">
        <v>32711</v>
      </c>
      <c r="M579" s="291">
        <v>0</v>
      </c>
      <c r="N579" s="291">
        <v>32711</v>
      </c>
      <c r="O579" s="293" t="s">
        <v>1225</v>
      </c>
      <c r="P579" s="292">
        <f t="shared" si="17"/>
        <v>735.73999100314893</v>
      </c>
    </row>
    <row r="580" spans="1:16">
      <c r="A580" s="293" t="s">
        <v>396</v>
      </c>
      <c r="B580" s="293" t="s">
        <v>474</v>
      </c>
      <c r="C580" s="293">
        <v>668</v>
      </c>
      <c r="D580" s="293" t="s">
        <v>389</v>
      </c>
      <c r="E580" s="293" t="s">
        <v>1221</v>
      </c>
      <c r="G580" s="293" t="s">
        <v>359</v>
      </c>
      <c r="H580" s="294">
        <v>59.96</v>
      </c>
      <c r="I580" s="294">
        <v>0</v>
      </c>
      <c r="J580" s="294">
        <f t="shared" si="16"/>
        <v>59.96</v>
      </c>
      <c r="K580" s="293" t="s">
        <v>1226</v>
      </c>
      <c r="L580" s="291">
        <v>44111</v>
      </c>
      <c r="M580" s="291">
        <v>0</v>
      </c>
      <c r="N580" s="291">
        <v>44111</v>
      </c>
      <c r="O580" s="293" t="s">
        <v>1226</v>
      </c>
      <c r="P580" s="292">
        <f t="shared" si="17"/>
        <v>735.67378252168112</v>
      </c>
    </row>
    <row r="581" spans="1:16">
      <c r="A581" s="293" t="s">
        <v>396</v>
      </c>
      <c r="B581" s="293" t="s">
        <v>474</v>
      </c>
      <c r="C581" s="293">
        <v>668</v>
      </c>
      <c r="D581" s="293" t="s">
        <v>389</v>
      </c>
      <c r="E581" s="293" t="s">
        <v>1221</v>
      </c>
      <c r="G581" s="293" t="s">
        <v>359</v>
      </c>
      <c r="H581" s="294">
        <v>71.19</v>
      </c>
      <c r="I581" s="294">
        <v>0</v>
      </c>
      <c r="J581" s="294">
        <f t="shared" si="16"/>
        <v>71.19</v>
      </c>
      <c r="K581" s="293" t="s">
        <v>1227</v>
      </c>
      <c r="L581" s="291">
        <v>52377</v>
      </c>
      <c r="M581" s="291">
        <v>0</v>
      </c>
      <c r="N581" s="291">
        <v>52377</v>
      </c>
      <c r="O581" s="293" t="s">
        <v>1227</v>
      </c>
      <c r="P581" s="292">
        <f t="shared" si="17"/>
        <v>735.73535608933844</v>
      </c>
    </row>
    <row r="582" spans="1:16">
      <c r="A582" s="293" t="s">
        <v>396</v>
      </c>
      <c r="B582" s="293" t="s">
        <v>474</v>
      </c>
      <c r="C582" s="293">
        <v>668</v>
      </c>
      <c r="D582" s="293" t="s">
        <v>389</v>
      </c>
      <c r="E582" s="293" t="s">
        <v>1221</v>
      </c>
      <c r="G582" s="293" t="s">
        <v>359</v>
      </c>
      <c r="H582" s="294">
        <v>89.03</v>
      </c>
      <c r="I582" s="294">
        <v>0</v>
      </c>
      <c r="J582" s="294">
        <f t="shared" si="16"/>
        <v>89.03</v>
      </c>
      <c r="K582" s="293" t="s">
        <v>1228</v>
      </c>
      <c r="L582" s="291">
        <v>65499</v>
      </c>
      <c r="M582" s="291">
        <v>0</v>
      </c>
      <c r="N582" s="291">
        <v>65499</v>
      </c>
      <c r="O582" s="293" t="s">
        <v>1228</v>
      </c>
      <c r="P582" s="292">
        <f t="shared" si="17"/>
        <v>735.69583286532634</v>
      </c>
    </row>
    <row r="583" spans="1:16">
      <c r="A583" s="293" t="s">
        <v>396</v>
      </c>
      <c r="B583" s="293" t="s">
        <v>474</v>
      </c>
      <c r="C583" s="293">
        <v>668</v>
      </c>
      <c r="D583" s="293" t="s">
        <v>389</v>
      </c>
      <c r="E583" s="293" t="s">
        <v>1221</v>
      </c>
      <c r="G583" s="293" t="s">
        <v>359</v>
      </c>
      <c r="H583" s="294">
        <v>1967.71</v>
      </c>
      <c r="I583" s="294">
        <v>0</v>
      </c>
      <c r="J583" s="294">
        <f t="shared" si="16"/>
        <v>1967.71</v>
      </c>
      <c r="K583" s="293" t="s">
        <v>1229</v>
      </c>
      <c r="L583" s="291">
        <v>1447626</v>
      </c>
      <c r="M583" s="291">
        <v>0</v>
      </c>
      <c r="N583" s="291">
        <v>1447626</v>
      </c>
      <c r="O583" s="293" t="s">
        <v>1229</v>
      </c>
      <c r="P583" s="292">
        <f t="shared" si="17"/>
        <v>735.69072678392649</v>
      </c>
    </row>
    <row r="584" spans="1:16">
      <c r="A584" s="293" t="s">
        <v>396</v>
      </c>
      <c r="B584" s="293" t="s">
        <v>474</v>
      </c>
      <c r="C584" s="293">
        <v>668</v>
      </c>
      <c r="D584" s="293" t="s">
        <v>389</v>
      </c>
      <c r="E584" s="293" t="s">
        <v>1221</v>
      </c>
      <c r="G584" s="293" t="s">
        <v>359</v>
      </c>
      <c r="H584" s="294">
        <v>2174.87</v>
      </c>
      <c r="I584" s="294">
        <v>0</v>
      </c>
      <c r="J584" s="294">
        <f t="shared" si="16"/>
        <v>2174.87</v>
      </c>
      <c r="K584" s="293" t="s">
        <v>1230</v>
      </c>
      <c r="L584" s="291">
        <v>1600030</v>
      </c>
      <c r="M584" s="291">
        <v>0</v>
      </c>
      <c r="N584" s="291">
        <v>1600030</v>
      </c>
      <c r="O584" s="293" t="s">
        <v>1230</v>
      </c>
      <c r="P584" s="292">
        <f t="shared" si="17"/>
        <v>735.68994928432505</v>
      </c>
    </row>
    <row r="585" spans="1:16">
      <c r="A585" s="293" t="s">
        <v>396</v>
      </c>
      <c r="B585" s="293" t="s">
        <v>474</v>
      </c>
      <c r="C585" s="293">
        <v>668</v>
      </c>
      <c r="D585" s="293" t="s">
        <v>389</v>
      </c>
      <c r="E585" s="293" t="s">
        <v>1221</v>
      </c>
      <c r="G585" s="293" t="s">
        <v>359</v>
      </c>
      <c r="H585" s="294">
        <v>2903.34</v>
      </c>
      <c r="I585" s="294">
        <v>0</v>
      </c>
      <c r="J585" s="294">
        <f t="shared" si="16"/>
        <v>2903.34</v>
      </c>
      <c r="K585" s="293" t="s">
        <v>1231</v>
      </c>
      <c r="L585" s="291">
        <v>2135960</v>
      </c>
      <c r="M585" s="291">
        <v>0</v>
      </c>
      <c r="N585" s="291">
        <v>2135960</v>
      </c>
      <c r="O585" s="293" t="s">
        <v>1231</v>
      </c>
      <c r="P585" s="292">
        <f t="shared" si="17"/>
        <v>735.69061839123208</v>
      </c>
    </row>
    <row r="586" spans="1:16">
      <c r="A586" s="293" t="s">
        <v>396</v>
      </c>
      <c r="B586" s="293" t="s">
        <v>474</v>
      </c>
      <c r="C586" s="293">
        <v>668</v>
      </c>
      <c r="D586" s="293" t="s">
        <v>389</v>
      </c>
      <c r="E586" s="293" t="s">
        <v>1221</v>
      </c>
      <c r="G586" s="293" t="s">
        <v>359</v>
      </c>
      <c r="H586" s="294">
        <v>9645.24</v>
      </c>
      <c r="I586" s="294">
        <v>0</v>
      </c>
      <c r="J586" s="294">
        <f t="shared" ref="J586:J588" si="18">+H586-I586</f>
        <v>9645.24</v>
      </c>
      <c r="K586" s="293" t="s">
        <v>1232</v>
      </c>
      <c r="L586" s="291">
        <v>7095910</v>
      </c>
      <c r="M586" s="291">
        <v>0</v>
      </c>
      <c r="N586" s="291">
        <v>7095910</v>
      </c>
      <c r="O586" s="293" t="s">
        <v>1232</v>
      </c>
      <c r="P586" s="292">
        <f t="shared" si="17"/>
        <v>735.69035088810654</v>
      </c>
    </row>
    <row r="587" spans="1:16">
      <c r="A587" s="293" t="s">
        <v>396</v>
      </c>
      <c r="B587" s="293" t="s">
        <v>474</v>
      </c>
      <c r="C587" s="293">
        <v>668</v>
      </c>
      <c r="D587" s="293" t="s">
        <v>389</v>
      </c>
      <c r="E587" s="293" t="s">
        <v>1221</v>
      </c>
      <c r="G587" s="293" t="s">
        <v>359</v>
      </c>
      <c r="H587" s="294">
        <v>26287.24</v>
      </c>
      <c r="I587" s="294">
        <v>0</v>
      </c>
      <c r="J587" s="294">
        <f t="shared" si="18"/>
        <v>26287.24</v>
      </c>
      <c r="K587" s="293" t="s">
        <v>1233</v>
      </c>
      <c r="L587" s="291">
        <v>19339258</v>
      </c>
      <c r="M587" s="291">
        <v>0</v>
      </c>
      <c r="N587" s="291">
        <v>19339258</v>
      </c>
      <c r="O587" s="293" t="s">
        <v>1233</v>
      </c>
      <c r="P587" s="292">
        <f t="shared" si="17"/>
        <v>735.68993930134923</v>
      </c>
    </row>
    <row r="588" spans="1:16">
      <c r="A588" s="293" t="s">
        <v>396</v>
      </c>
      <c r="B588" s="293" t="s">
        <v>474</v>
      </c>
      <c r="C588" s="293">
        <v>668</v>
      </c>
      <c r="D588" s="293" t="s">
        <v>389</v>
      </c>
      <c r="E588" s="293" t="s">
        <v>1221</v>
      </c>
      <c r="G588" s="293" t="s">
        <v>359</v>
      </c>
      <c r="H588" s="294">
        <v>30127.98</v>
      </c>
      <c r="I588" s="294">
        <v>0</v>
      </c>
      <c r="J588" s="294">
        <f t="shared" si="18"/>
        <v>30127.98</v>
      </c>
      <c r="K588" s="293" t="s">
        <v>1234</v>
      </c>
      <c r="L588" s="291">
        <v>22164854</v>
      </c>
      <c r="M588" s="291">
        <v>0</v>
      </c>
      <c r="N588" s="291">
        <v>22164854</v>
      </c>
      <c r="O588" s="293" t="s">
        <v>1234</v>
      </c>
      <c r="P588" s="292">
        <f t="shared" si="17"/>
        <v>735.69001307090616</v>
      </c>
    </row>
  </sheetData>
  <autoFilter ref="A9:S435" xr:uid="{00000000-0009-0000-0000-000008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J367"/>
  <sheetViews>
    <sheetView workbookViewId="0"/>
  </sheetViews>
  <sheetFormatPr baseColWidth="10" defaultRowHeight="15"/>
  <cols>
    <col min="2" max="2" width="4.6640625" bestFit="1" customWidth="1"/>
    <col min="3" max="3" width="14.1640625" customWidth="1"/>
    <col min="5" max="6" width="11.5" style="47"/>
    <col min="7" max="7" width="11.5" style="253"/>
  </cols>
  <sheetData>
    <row r="2" spans="1:10">
      <c r="A2" s="25"/>
      <c r="B2" s="244" t="s">
        <v>115</v>
      </c>
      <c r="C2" s="244" t="s">
        <v>116</v>
      </c>
      <c r="E2" s="45" t="s">
        <v>117</v>
      </c>
      <c r="F2" s="45" t="s">
        <v>118</v>
      </c>
      <c r="G2" s="252" t="s">
        <v>115</v>
      </c>
    </row>
    <row r="3" spans="1:10">
      <c r="A3" s="18">
        <v>44197</v>
      </c>
      <c r="B3">
        <v>1</v>
      </c>
      <c r="C3">
        <v>723.56</v>
      </c>
      <c r="E3" s="249">
        <v>44200</v>
      </c>
      <c r="F3" s="250">
        <v>710.95</v>
      </c>
      <c r="G3" s="253">
        <f>MONTH(E3)</f>
        <v>1</v>
      </c>
      <c r="I3">
        <v>1</v>
      </c>
      <c r="J3" s="11">
        <f t="shared" ref="J3:J6" si="0">AVERAGEIF(G:G,I3,F:F)</f>
        <v>723.55599999999993</v>
      </c>
    </row>
    <row r="4" spans="1:10">
      <c r="A4" s="18">
        <v>44228</v>
      </c>
      <c r="B4">
        <v>2</v>
      </c>
      <c r="C4" s="46">
        <v>719.91</v>
      </c>
      <c r="E4" s="249">
        <v>44201</v>
      </c>
      <c r="F4" s="250">
        <v>702.93</v>
      </c>
      <c r="G4" s="253">
        <f t="shared" ref="G4:G36" si="1">MONTH(E4)</f>
        <v>1</v>
      </c>
      <c r="I4">
        <v>2</v>
      </c>
      <c r="J4" s="11">
        <f t="shared" si="0"/>
        <v>722.62649999999996</v>
      </c>
    </row>
    <row r="5" spans="1:10">
      <c r="A5" s="18">
        <v>44256</v>
      </c>
      <c r="B5">
        <v>3</v>
      </c>
      <c r="C5" s="46">
        <v>726.36608695652171</v>
      </c>
      <c r="E5" s="249">
        <v>44202</v>
      </c>
      <c r="F5" s="250">
        <v>702.29</v>
      </c>
      <c r="G5" s="253">
        <f t="shared" si="1"/>
        <v>1</v>
      </c>
      <c r="I5">
        <v>3</v>
      </c>
      <c r="J5" s="11">
        <f t="shared" si="0"/>
        <v>726.36608695652171</v>
      </c>
    </row>
    <row r="6" spans="1:10">
      <c r="A6" s="18">
        <v>44287</v>
      </c>
      <c r="B6">
        <v>4</v>
      </c>
      <c r="C6" s="11">
        <v>707.84523809523796</v>
      </c>
      <c r="E6" s="249">
        <v>44203</v>
      </c>
      <c r="F6" s="250">
        <v>696.18</v>
      </c>
      <c r="G6" s="253">
        <f t="shared" si="1"/>
        <v>1</v>
      </c>
      <c r="I6">
        <v>4</v>
      </c>
      <c r="J6" s="11">
        <f t="shared" si="0"/>
        <v>707.84523809523796</v>
      </c>
    </row>
    <row r="7" spans="1:10">
      <c r="A7" s="18">
        <v>44317</v>
      </c>
      <c r="B7">
        <v>5</v>
      </c>
      <c r="C7" s="245">
        <v>712.25</v>
      </c>
      <c r="E7" s="249">
        <v>44204</v>
      </c>
      <c r="F7" s="250">
        <v>709.99</v>
      </c>
      <c r="G7" s="253">
        <f t="shared" si="1"/>
        <v>1</v>
      </c>
      <c r="I7" s="245">
        <v>5</v>
      </c>
      <c r="J7" s="11">
        <f t="shared" ref="J7:J8" si="2">AVERAGEIF(G:G,I7,F:F)</f>
        <v>712.25949999999989</v>
      </c>
    </row>
    <row r="8" spans="1:10" ht="16">
      <c r="A8" s="18">
        <v>44348</v>
      </c>
      <c r="B8">
        <v>6</v>
      </c>
      <c r="C8">
        <v>726.54</v>
      </c>
      <c r="E8" s="249">
        <v>44205</v>
      </c>
      <c r="F8" s="250" t="s">
        <v>401</v>
      </c>
      <c r="G8" s="253">
        <f t="shared" si="1"/>
        <v>1</v>
      </c>
      <c r="I8" s="245">
        <v>6</v>
      </c>
      <c r="J8" s="11">
        <f t="shared" si="2"/>
        <v>726.54450000000008</v>
      </c>
    </row>
    <row r="9" spans="1:10" ht="16">
      <c r="A9" s="18">
        <v>44378</v>
      </c>
      <c r="B9">
        <v>7</v>
      </c>
      <c r="E9" s="249">
        <v>44206</v>
      </c>
      <c r="F9" s="250" t="s">
        <v>401</v>
      </c>
      <c r="G9" s="253">
        <f t="shared" si="1"/>
        <v>1</v>
      </c>
    </row>
    <row r="10" spans="1:10">
      <c r="A10" s="18">
        <v>44409</v>
      </c>
      <c r="B10">
        <v>8</v>
      </c>
      <c r="E10" s="249">
        <v>44207</v>
      </c>
      <c r="F10" s="250">
        <v>713.28</v>
      </c>
      <c r="G10" s="253">
        <f t="shared" si="1"/>
        <v>1</v>
      </c>
    </row>
    <row r="11" spans="1:10">
      <c r="A11" s="18">
        <v>44440</v>
      </c>
      <c r="B11">
        <v>9</v>
      </c>
      <c r="C11" s="245"/>
      <c r="E11" s="249">
        <v>44208</v>
      </c>
      <c r="F11" s="250">
        <v>718.89</v>
      </c>
      <c r="G11" s="253">
        <f t="shared" si="1"/>
        <v>1</v>
      </c>
    </row>
    <row r="12" spans="1:10">
      <c r="A12" s="18">
        <v>44470</v>
      </c>
      <c r="B12">
        <v>10</v>
      </c>
      <c r="E12" s="249">
        <v>44209</v>
      </c>
      <c r="F12" s="250">
        <v>725.24</v>
      </c>
      <c r="G12" s="253">
        <f t="shared" si="1"/>
        <v>1</v>
      </c>
    </row>
    <row r="13" spans="1:10">
      <c r="A13" s="18">
        <v>44501</v>
      </c>
      <c r="B13">
        <v>11</v>
      </c>
      <c r="E13" s="249">
        <v>44210</v>
      </c>
      <c r="F13" s="250">
        <v>739.72</v>
      </c>
      <c r="G13" s="253">
        <f t="shared" si="1"/>
        <v>1</v>
      </c>
    </row>
    <row r="14" spans="1:10">
      <c r="A14" s="18">
        <v>44531</v>
      </c>
      <c r="B14">
        <v>12</v>
      </c>
      <c r="E14" s="249">
        <v>44211</v>
      </c>
      <c r="F14" s="250">
        <v>735.35</v>
      </c>
      <c r="G14" s="253">
        <f t="shared" si="1"/>
        <v>1</v>
      </c>
    </row>
    <row r="15" spans="1:10" ht="16">
      <c r="E15" s="249">
        <v>44212</v>
      </c>
      <c r="F15" s="250" t="s">
        <v>401</v>
      </c>
      <c r="G15" s="253">
        <f t="shared" si="1"/>
        <v>1</v>
      </c>
    </row>
    <row r="16" spans="1:10" ht="16">
      <c r="E16" s="249">
        <v>44213</v>
      </c>
      <c r="F16" s="250" t="s">
        <v>401</v>
      </c>
      <c r="G16" s="253">
        <f t="shared" si="1"/>
        <v>1</v>
      </c>
    </row>
    <row r="17" spans="5:7">
      <c r="E17" s="249">
        <v>44214</v>
      </c>
      <c r="F17" s="250">
        <v>735.06</v>
      </c>
      <c r="G17" s="253">
        <f t="shared" si="1"/>
        <v>1</v>
      </c>
    </row>
    <row r="18" spans="5:7">
      <c r="E18" s="249">
        <v>44215</v>
      </c>
      <c r="F18" s="250">
        <v>736.11</v>
      </c>
      <c r="G18" s="253">
        <f t="shared" si="1"/>
        <v>1</v>
      </c>
    </row>
    <row r="19" spans="5:7">
      <c r="E19" s="249">
        <v>44216</v>
      </c>
      <c r="F19" s="250">
        <v>733.73</v>
      </c>
      <c r="G19" s="253">
        <f t="shared" si="1"/>
        <v>1</v>
      </c>
    </row>
    <row r="20" spans="5:7">
      <c r="E20" s="249">
        <v>44217</v>
      </c>
      <c r="F20" s="250">
        <v>730.38</v>
      </c>
      <c r="G20" s="253">
        <f t="shared" si="1"/>
        <v>1</v>
      </c>
    </row>
    <row r="21" spans="5:7">
      <c r="E21" s="249">
        <v>44218</v>
      </c>
      <c r="F21" s="250">
        <v>715.56</v>
      </c>
      <c r="G21" s="253">
        <f t="shared" si="1"/>
        <v>1</v>
      </c>
    </row>
    <row r="22" spans="5:7" ht="16">
      <c r="E22" s="249">
        <v>44219</v>
      </c>
      <c r="F22" s="250" t="s">
        <v>401</v>
      </c>
      <c r="G22" s="253">
        <f t="shared" si="1"/>
        <v>1</v>
      </c>
    </row>
    <row r="23" spans="5:7" ht="16">
      <c r="E23" s="249">
        <v>44220</v>
      </c>
      <c r="F23" s="250" t="s">
        <v>401</v>
      </c>
      <c r="G23" s="253">
        <f t="shared" si="1"/>
        <v>1</v>
      </c>
    </row>
    <row r="24" spans="5:7">
      <c r="E24" s="249">
        <v>44221</v>
      </c>
      <c r="F24" s="250">
        <v>724.26</v>
      </c>
      <c r="G24" s="253">
        <f t="shared" si="1"/>
        <v>1</v>
      </c>
    </row>
    <row r="25" spans="5:7">
      <c r="E25" s="249">
        <v>44222</v>
      </c>
      <c r="F25" s="250">
        <v>731.92</v>
      </c>
      <c r="G25" s="253">
        <f t="shared" si="1"/>
        <v>1</v>
      </c>
    </row>
    <row r="26" spans="5:7">
      <c r="E26" s="249">
        <v>44223</v>
      </c>
      <c r="F26" s="250">
        <v>731</v>
      </c>
      <c r="G26" s="253">
        <f t="shared" si="1"/>
        <v>1</v>
      </c>
    </row>
    <row r="27" spans="5:7">
      <c r="E27" s="249">
        <v>44224</v>
      </c>
      <c r="F27" s="250">
        <v>736.88</v>
      </c>
      <c r="G27" s="253">
        <f t="shared" si="1"/>
        <v>1</v>
      </c>
    </row>
    <row r="28" spans="5:7">
      <c r="E28" s="249">
        <v>44225</v>
      </c>
      <c r="F28" s="250">
        <v>741.4</v>
      </c>
      <c r="G28" s="253">
        <f t="shared" si="1"/>
        <v>1</v>
      </c>
    </row>
    <row r="29" spans="5:7" ht="16">
      <c r="E29" s="249">
        <v>44226</v>
      </c>
      <c r="F29" s="250" t="s">
        <v>401</v>
      </c>
      <c r="G29" s="253">
        <f t="shared" si="1"/>
        <v>1</v>
      </c>
    </row>
    <row r="30" spans="5:7" ht="16">
      <c r="E30" s="249">
        <v>44227</v>
      </c>
      <c r="F30" s="250" t="s">
        <v>401</v>
      </c>
      <c r="G30" s="253">
        <f t="shared" si="1"/>
        <v>1</v>
      </c>
    </row>
    <row r="31" spans="5:7">
      <c r="E31" s="249">
        <v>44228</v>
      </c>
      <c r="F31" s="250">
        <v>734.62</v>
      </c>
      <c r="G31" s="253">
        <f t="shared" si="1"/>
        <v>2</v>
      </c>
    </row>
    <row r="32" spans="5:7">
      <c r="E32" s="249">
        <v>44229</v>
      </c>
      <c r="F32" s="250">
        <v>731.66</v>
      </c>
      <c r="G32" s="253">
        <f t="shared" si="1"/>
        <v>2</v>
      </c>
    </row>
    <row r="33" spans="5:7">
      <c r="E33" s="249">
        <v>44230</v>
      </c>
      <c r="F33" s="250">
        <v>734.86</v>
      </c>
      <c r="G33" s="253">
        <f t="shared" si="1"/>
        <v>2</v>
      </c>
    </row>
    <row r="34" spans="5:7">
      <c r="E34" s="249">
        <v>44231</v>
      </c>
      <c r="F34" s="250">
        <v>730.53</v>
      </c>
      <c r="G34" s="253">
        <f t="shared" si="1"/>
        <v>2</v>
      </c>
    </row>
    <row r="35" spans="5:7">
      <c r="E35" s="249">
        <v>44232</v>
      </c>
      <c r="F35" s="250">
        <v>737.23</v>
      </c>
      <c r="G35" s="253">
        <f t="shared" si="1"/>
        <v>2</v>
      </c>
    </row>
    <row r="36" spans="5:7" ht="16">
      <c r="E36" s="249">
        <v>44233</v>
      </c>
      <c r="F36" s="250" t="s">
        <v>401</v>
      </c>
      <c r="G36" s="253">
        <f t="shared" si="1"/>
        <v>2</v>
      </c>
    </row>
    <row r="37" spans="5:7" ht="16">
      <c r="E37" s="249">
        <v>44234</v>
      </c>
      <c r="F37" s="250" t="s">
        <v>401</v>
      </c>
      <c r="G37" s="253">
        <f t="shared" ref="G37:G100" si="3">MONTH(E37)</f>
        <v>2</v>
      </c>
    </row>
    <row r="38" spans="5:7">
      <c r="E38" s="249">
        <v>44235</v>
      </c>
      <c r="F38" s="250">
        <v>736.65</v>
      </c>
      <c r="G38" s="253">
        <f t="shared" si="3"/>
        <v>2</v>
      </c>
    </row>
    <row r="39" spans="5:7">
      <c r="E39" s="249">
        <v>44236</v>
      </c>
      <c r="F39" s="250">
        <v>735.07</v>
      </c>
      <c r="G39" s="253">
        <f t="shared" si="3"/>
        <v>2</v>
      </c>
    </row>
    <row r="40" spans="5:7">
      <c r="E40" s="249">
        <v>44237</v>
      </c>
      <c r="F40" s="250">
        <v>733.13</v>
      </c>
      <c r="G40" s="253">
        <f t="shared" si="3"/>
        <v>2</v>
      </c>
    </row>
    <row r="41" spans="5:7">
      <c r="E41" s="249">
        <v>44238</v>
      </c>
      <c r="F41" s="250">
        <v>728.9</v>
      </c>
      <c r="G41" s="253">
        <f t="shared" si="3"/>
        <v>2</v>
      </c>
    </row>
    <row r="42" spans="5:7">
      <c r="E42" s="249">
        <v>44239</v>
      </c>
      <c r="F42" s="250">
        <v>722.52</v>
      </c>
      <c r="G42" s="253">
        <f t="shared" si="3"/>
        <v>2</v>
      </c>
    </row>
    <row r="43" spans="5:7" ht="16">
      <c r="E43" s="249">
        <v>44240</v>
      </c>
      <c r="F43" s="250" t="s">
        <v>401</v>
      </c>
      <c r="G43" s="253">
        <f t="shared" si="3"/>
        <v>2</v>
      </c>
    </row>
    <row r="44" spans="5:7" ht="16">
      <c r="E44" s="249">
        <v>44241</v>
      </c>
      <c r="F44" s="250" t="s">
        <v>401</v>
      </c>
      <c r="G44" s="253">
        <f t="shared" si="3"/>
        <v>2</v>
      </c>
    </row>
    <row r="45" spans="5:7">
      <c r="E45" s="249">
        <v>44242</v>
      </c>
      <c r="F45" s="250">
        <v>724.39</v>
      </c>
      <c r="G45" s="253">
        <f t="shared" si="3"/>
        <v>2</v>
      </c>
    </row>
    <row r="46" spans="5:7">
      <c r="E46" s="249">
        <v>44243</v>
      </c>
      <c r="F46" s="250">
        <v>718.45</v>
      </c>
      <c r="G46" s="253">
        <f t="shared" si="3"/>
        <v>2</v>
      </c>
    </row>
    <row r="47" spans="5:7">
      <c r="E47" s="249">
        <v>44244</v>
      </c>
      <c r="F47" s="250">
        <v>717.38</v>
      </c>
      <c r="G47" s="253">
        <f t="shared" si="3"/>
        <v>2</v>
      </c>
    </row>
    <row r="48" spans="5:7">
      <c r="E48" s="249">
        <v>44245</v>
      </c>
      <c r="F48" s="250">
        <v>719.78</v>
      </c>
      <c r="G48" s="253">
        <f t="shared" si="3"/>
        <v>2</v>
      </c>
    </row>
    <row r="49" spans="5:7">
      <c r="E49" s="249">
        <v>44246</v>
      </c>
      <c r="F49" s="250">
        <v>712.14</v>
      </c>
      <c r="G49" s="253">
        <f t="shared" si="3"/>
        <v>2</v>
      </c>
    </row>
    <row r="50" spans="5:7" ht="16">
      <c r="E50" s="249">
        <v>44247</v>
      </c>
      <c r="F50" s="250" t="s">
        <v>401</v>
      </c>
      <c r="G50" s="253">
        <f t="shared" si="3"/>
        <v>2</v>
      </c>
    </row>
    <row r="51" spans="5:7" ht="16">
      <c r="E51" s="249">
        <v>44248</v>
      </c>
      <c r="F51" s="250" t="s">
        <v>401</v>
      </c>
      <c r="G51" s="253">
        <f t="shared" si="3"/>
        <v>2</v>
      </c>
    </row>
    <row r="52" spans="5:7">
      <c r="E52" s="249">
        <v>44249</v>
      </c>
      <c r="F52" s="250">
        <v>707.12</v>
      </c>
      <c r="G52" s="253">
        <f t="shared" si="3"/>
        <v>2</v>
      </c>
    </row>
    <row r="53" spans="5:7">
      <c r="E53" s="249">
        <v>44250</v>
      </c>
      <c r="F53" s="250">
        <v>709.65</v>
      </c>
      <c r="G53" s="253">
        <f t="shared" si="3"/>
        <v>2</v>
      </c>
    </row>
    <row r="54" spans="5:7">
      <c r="E54" s="249">
        <v>44251</v>
      </c>
      <c r="F54" s="250">
        <v>706.76</v>
      </c>
      <c r="G54" s="253">
        <f t="shared" si="3"/>
        <v>2</v>
      </c>
    </row>
    <row r="55" spans="5:7">
      <c r="E55" s="249">
        <v>44252</v>
      </c>
      <c r="F55" s="250">
        <v>703.65</v>
      </c>
      <c r="G55" s="253">
        <f t="shared" si="3"/>
        <v>2</v>
      </c>
    </row>
    <row r="56" spans="5:7">
      <c r="E56" s="249">
        <v>44253</v>
      </c>
      <c r="F56" s="250">
        <v>708.04</v>
      </c>
      <c r="G56" s="253">
        <f t="shared" si="3"/>
        <v>2</v>
      </c>
    </row>
    <row r="57" spans="5:7" ht="16">
      <c r="E57" s="249">
        <v>44254</v>
      </c>
      <c r="F57" s="250" t="s">
        <v>401</v>
      </c>
      <c r="G57" s="253">
        <f t="shared" si="3"/>
        <v>2</v>
      </c>
    </row>
    <row r="58" spans="5:7" ht="16">
      <c r="E58" s="249">
        <v>44255</v>
      </c>
      <c r="F58" s="250" t="s">
        <v>401</v>
      </c>
      <c r="G58" s="253">
        <f t="shared" si="3"/>
        <v>2</v>
      </c>
    </row>
    <row r="59" spans="5:7">
      <c r="E59" s="249">
        <v>44256</v>
      </c>
      <c r="F59" s="250">
        <v>719.91</v>
      </c>
      <c r="G59" s="253">
        <f t="shared" si="3"/>
        <v>3</v>
      </c>
    </row>
    <row r="60" spans="5:7">
      <c r="E60" s="249">
        <v>44257</v>
      </c>
      <c r="F60" s="250">
        <v>721.2</v>
      </c>
      <c r="G60" s="253">
        <f t="shared" si="3"/>
        <v>3</v>
      </c>
    </row>
    <row r="61" spans="5:7">
      <c r="E61" s="249">
        <v>44258</v>
      </c>
      <c r="F61" s="250">
        <v>726.74</v>
      </c>
      <c r="G61" s="253">
        <f t="shared" si="3"/>
        <v>3</v>
      </c>
    </row>
    <row r="62" spans="5:7">
      <c r="E62" s="249">
        <v>44259</v>
      </c>
      <c r="F62" s="250">
        <v>731.3</v>
      </c>
      <c r="G62" s="253">
        <f t="shared" si="3"/>
        <v>3</v>
      </c>
    </row>
    <row r="63" spans="5:7">
      <c r="E63" s="249">
        <v>44260</v>
      </c>
      <c r="F63" s="250">
        <v>729.15</v>
      </c>
      <c r="G63" s="253">
        <f t="shared" si="3"/>
        <v>3</v>
      </c>
    </row>
    <row r="64" spans="5:7" ht="16">
      <c r="E64" s="249">
        <v>44261</v>
      </c>
      <c r="F64" s="250" t="s">
        <v>401</v>
      </c>
      <c r="G64" s="253">
        <f t="shared" si="3"/>
        <v>3</v>
      </c>
    </row>
    <row r="65" spans="5:7" ht="16">
      <c r="E65" s="249">
        <v>44262</v>
      </c>
      <c r="F65" s="250" t="s">
        <v>401</v>
      </c>
      <c r="G65" s="253">
        <f t="shared" si="3"/>
        <v>3</v>
      </c>
    </row>
    <row r="66" spans="5:7">
      <c r="E66" s="249">
        <v>44263</v>
      </c>
      <c r="F66" s="250">
        <v>733.11</v>
      </c>
      <c r="G66" s="253">
        <f t="shared" si="3"/>
        <v>3</v>
      </c>
    </row>
    <row r="67" spans="5:7">
      <c r="E67" s="249">
        <v>44264</v>
      </c>
      <c r="F67" s="250">
        <v>738.46</v>
      </c>
      <c r="G67" s="253">
        <f t="shared" si="3"/>
        <v>3</v>
      </c>
    </row>
    <row r="68" spans="5:7">
      <c r="E68" s="249">
        <v>44265</v>
      </c>
      <c r="F68" s="250">
        <v>733.42</v>
      </c>
      <c r="G68" s="253">
        <f t="shared" si="3"/>
        <v>3</v>
      </c>
    </row>
    <row r="69" spans="5:7">
      <c r="E69" s="249">
        <v>44266</v>
      </c>
      <c r="F69" s="250">
        <v>728.89</v>
      </c>
      <c r="G69" s="253">
        <f t="shared" si="3"/>
        <v>3</v>
      </c>
    </row>
    <row r="70" spans="5:7">
      <c r="E70" s="249">
        <v>44267</v>
      </c>
      <c r="F70" s="250">
        <v>718.4</v>
      </c>
      <c r="G70" s="253">
        <f t="shared" si="3"/>
        <v>3</v>
      </c>
    </row>
    <row r="71" spans="5:7" ht="16">
      <c r="E71" s="249">
        <v>44268</v>
      </c>
      <c r="F71" s="250" t="s">
        <v>401</v>
      </c>
      <c r="G71" s="253">
        <f t="shared" si="3"/>
        <v>3</v>
      </c>
    </row>
    <row r="72" spans="5:7" ht="16">
      <c r="E72" s="249">
        <v>44269</v>
      </c>
      <c r="F72" s="250" t="s">
        <v>401</v>
      </c>
      <c r="G72" s="253">
        <f t="shared" si="3"/>
        <v>3</v>
      </c>
    </row>
    <row r="73" spans="5:7">
      <c r="E73" s="249">
        <v>44270</v>
      </c>
      <c r="F73" s="250">
        <v>718.37</v>
      </c>
      <c r="G73" s="253">
        <f t="shared" si="3"/>
        <v>3</v>
      </c>
    </row>
    <row r="74" spans="5:7">
      <c r="E74" s="249">
        <v>44271</v>
      </c>
      <c r="F74" s="250">
        <v>721.49</v>
      </c>
      <c r="G74" s="253">
        <f t="shared" si="3"/>
        <v>3</v>
      </c>
    </row>
    <row r="75" spans="5:7">
      <c r="E75" s="249">
        <v>44272</v>
      </c>
      <c r="F75" s="250">
        <v>723.47</v>
      </c>
      <c r="G75" s="253">
        <f t="shared" si="3"/>
        <v>3</v>
      </c>
    </row>
    <row r="76" spans="5:7">
      <c r="E76" s="249">
        <v>44273</v>
      </c>
      <c r="F76" s="250">
        <v>730.93</v>
      </c>
      <c r="G76" s="253">
        <f t="shared" si="3"/>
        <v>3</v>
      </c>
    </row>
    <row r="77" spans="5:7">
      <c r="E77" s="249">
        <v>44274</v>
      </c>
      <c r="F77" s="250">
        <v>724.59</v>
      </c>
      <c r="G77" s="253">
        <f t="shared" si="3"/>
        <v>3</v>
      </c>
    </row>
    <row r="78" spans="5:7" ht="16">
      <c r="E78" s="249">
        <v>44275</v>
      </c>
      <c r="F78" s="250" t="s">
        <v>401</v>
      </c>
      <c r="G78" s="253">
        <f t="shared" si="3"/>
        <v>3</v>
      </c>
    </row>
    <row r="79" spans="5:7" ht="16">
      <c r="E79" s="249">
        <v>44276</v>
      </c>
      <c r="F79" s="250" t="s">
        <v>401</v>
      </c>
      <c r="G79" s="253">
        <f t="shared" si="3"/>
        <v>3</v>
      </c>
    </row>
    <row r="80" spans="5:7">
      <c r="E80" s="249">
        <v>44277</v>
      </c>
      <c r="F80" s="250">
        <v>717.96</v>
      </c>
      <c r="G80" s="253">
        <f t="shared" si="3"/>
        <v>3</v>
      </c>
    </row>
    <row r="81" spans="5:7">
      <c r="E81" s="249">
        <v>44278</v>
      </c>
      <c r="F81" s="250">
        <v>716.46</v>
      </c>
      <c r="G81" s="253">
        <f t="shared" si="3"/>
        <v>3</v>
      </c>
    </row>
    <row r="82" spans="5:7">
      <c r="E82" s="249">
        <v>44279</v>
      </c>
      <c r="F82" s="250">
        <v>720.62</v>
      </c>
      <c r="G82" s="253">
        <f t="shared" si="3"/>
        <v>3</v>
      </c>
    </row>
    <row r="83" spans="5:7">
      <c r="E83" s="249">
        <v>44280</v>
      </c>
      <c r="F83" s="250">
        <v>723.35</v>
      </c>
      <c r="G83" s="253">
        <f t="shared" si="3"/>
        <v>3</v>
      </c>
    </row>
    <row r="84" spans="5:7">
      <c r="E84" s="249">
        <v>44281</v>
      </c>
      <c r="F84" s="250">
        <v>730.82</v>
      </c>
      <c r="G84" s="253">
        <f t="shared" si="3"/>
        <v>3</v>
      </c>
    </row>
    <row r="85" spans="5:7" ht="16">
      <c r="E85" s="249">
        <v>44282</v>
      </c>
      <c r="F85" s="250" t="s">
        <v>401</v>
      </c>
      <c r="G85" s="253">
        <f t="shared" si="3"/>
        <v>3</v>
      </c>
    </row>
    <row r="86" spans="5:7" ht="16">
      <c r="E86" s="249">
        <v>44283</v>
      </c>
      <c r="F86" s="250" t="s">
        <v>401</v>
      </c>
      <c r="G86" s="253">
        <f t="shared" si="3"/>
        <v>3</v>
      </c>
    </row>
    <row r="87" spans="5:7">
      <c r="E87" s="249">
        <v>44284</v>
      </c>
      <c r="F87" s="250">
        <v>729.5</v>
      </c>
      <c r="G87" s="253">
        <f t="shared" si="3"/>
        <v>3</v>
      </c>
    </row>
    <row r="88" spans="5:7">
      <c r="E88" s="249">
        <v>44285</v>
      </c>
      <c r="F88" s="250">
        <v>736.17</v>
      </c>
      <c r="G88" s="253">
        <f t="shared" si="3"/>
        <v>3</v>
      </c>
    </row>
    <row r="89" spans="5:7">
      <c r="E89" s="249">
        <v>44286</v>
      </c>
      <c r="F89" s="250">
        <v>732.11</v>
      </c>
      <c r="G89" s="253">
        <f t="shared" si="3"/>
        <v>3</v>
      </c>
    </row>
    <row r="90" spans="5:7">
      <c r="E90" s="249">
        <v>44287</v>
      </c>
      <c r="F90" s="250">
        <v>721.82</v>
      </c>
      <c r="G90" s="253">
        <f t="shared" si="3"/>
        <v>4</v>
      </c>
    </row>
    <row r="91" spans="5:7" ht="16">
      <c r="E91" s="249">
        <v>44288</v>
      </c>
      <c r="F91" s="250" t="s">
        <v>401</v>
      </c>
      <c r="G91" s="253">
        <f t="shared" si="3"/>
        <v>4</v>
      </c>
    </row>
    <row r="92" spans="5:7" ht="16">
      <c r="E92" s="249">
        <v>44289</v>
      </c>
      <c r="F92" s="250" t="s">
        <v>401</v>
      </c>
      <c r="G92" s="253">
        <f t="shared" si="3"/>
        <v>4</v>
      </c>
    </row>
    <row r="93" spans="5:7" ht="16">
      <c r="E93" s="249">
        <v>44290</v>
      </c>
      <c r="F93" s="250" t="s">
        <v>401</v>
      </c>
      <c r="G93" s="253">
        <f t="shared" si="3"/>
        <v>4</v>
      </c>
    </row>
    <row r="94" spans="5:7">
      <c r="E94" s="249">
        <v>44291</v>
      </c>
      <c r="F94" s="250">
        <v>717.12</v>
      </c>
      <c r="G94" s="253">
        <f t="shared" si="3"/>
        <v>4</v>
      </c>
    </row>
    <row r="95" spans="5:7">
      <c r="E95" s="249">
        <v>44292</v>
      </c>
      <c r="F95" s="250">
        <v>717.9</v>
      </c>
      <c r="G95" s="253">
        <f t="shared" si="3"/>
        <v>4</v>
      </c>
    </row>
    <row r="96" spans="5:7">
      <c r="E96" s="249">
        <v>44293</v>
      </c>
      <c r="F96" s="250">
        <v>718.17</v>
      </c>
      <c r="G96" s="253">
        <f t="shared" si="3"/>
        <v>4</v>
      </c>
    </row>
    <row r="97" spans="5:7">
      <c r="E97" s="249">
        <v>44294</v>
      </c>
      <c r="F97" s="250">
        <v>714.21</v>
      </c>
      <c r="G97" s="253">
        <f t="shared" si="3"/>
        <v>4</v>
      </c>
    </row>
    <row r="98" spans="5:7">
      <c r="E98" s="249">
        <v>44295</v>
      </c>
      <c r="F98" s="250">
        <v>708.09</v>
      </c>
      <c r="G98" s="253">
        <f t="shared" si="3"/>
        <v>4</v>
      </c>
    </row>
    <row r="99" spans="5:7" ht="16">
      <c r="E99" s="249">
        <v>44296</v>
      </c>
      <c r="F99" s="250" t="s">
        <v>401</v>
      </c>
      <c r="G99" s="253">
        <f t="shared" si="3"/>
        <v>4</v>
      </c>
    </row>
    <row r="100" spans="5:7" ht="16">
      <c r="E100" s="249">
        <v>44297</v>
      </c>
      <c r="F100" s="250" t="s">
        <v>401</v>
      </c>
      <c r="G100" s="253">
        <f t="shared" si="3"/>
        <v>4</v>
      </c>
    </row>
    <row r="101" spans="5:7">
      <c r="E101" s="249">
        <v>44298</v>
      </c>
      <c r="F101" s="250">
        <v>711.23</v>
      </c>
      <c r="G101" s="253">
        <f t="shared" ref="G101:G164" si="4">MONTH(E101)</f>
        <v>4</v>
      </c>
    </row>
    <row r="102" spans="5:7">
      <c r="E102" s="249">
        <v>44299</v>
      </c>
      <c r="F102" s="250">
        <v>709.51</v>
      </c>
      <c r="G102" s="253">
        <f t="shared" si="4"/>
        <v>4</v>
      </c>
    </row>
    <row r="103" spans="5:7">
      <c r="E103" s="249">
        <v>44300</v>
      </c>
      <c r="F103" s="250">
        <v>708.71</v>
      </c>
      <c r="G103" s="253">
        <f t="shared" si="4"/>
        <v>4</v>
      </c>
    </row>
    <row r="104" spans="5:7">
      <c r="E104" s="249">
        <v>44301</v>
      </c>
      <c r="F104" s="250">
        <v>707.25</v>
      </c>
      <c r="G104" s="253">
        <f t="shared" si="4"/>
        <v>4</v>
      </c>
    </row>
    <row r="105" spans="5:7">
      <c r="E105" s="249">
        <v>44302</v>
      </c>
      <c r="F105" s="250">
        <v>701.98</v>
      </c>
      <c r="G105" s="253">
        <f t="shared" si="4"/>
        <v>4</v>
      </c>
    </row>
    <row r="106" spans="5:7" ht="16">
      <c r="E106" s="249">
        <v>44303</v>
      </c>
      <c r="F106" s="250" t="s">
        <v>401</v>
      </c>
      <c r="G106" s="253">
        <f t="shared" si="4"/>
        <v>4</v>
      </c>
    </row>
    <row r="107" spans="5:7" ht="16">
      <c r="E107" s="249">
        <v>44304</v>
      </c>
      <c r="F107" s="250" t="s">
        <v>401</v>
      </c>
      <c r="G107" s="253">
        <f t="shared" si="4"/>
        <v>4</v>
      </c>
    </row>
    <row r="108" spans="5:7">
      <c r="E108" s="249">
        <v>44305</v>
      </c>
      <c r="F108" s="250">
        <v>701.55</v>
      </c>
      <c r="G108" s="253">
        <f t="shared" si="4"/>
        <v>4</v>
      </c>
    </row>
    <row r="109" spans="5:7">
      <c r="E109" s="249">
        <v>44306</v>
      </c>
      <c r="F109" s="250">
        <v>700.96</v>
      </c>
      <c r="G109" s="253">
        <f t="shared" si="4"/>
        <v>4</v>
      </c>
    </row>
    <row r="110" spans="5:7">
      <c r="E110" s="249">
        <v>44307</v>
      </c>
      <c r="F110" s="250">
        <v>697.19</v>
      </c>
      <c r="G110" s="253">
        <f t="shared" si="4"/>
        <v>4</v>
      </c>
    </row>
    <row r="111" spans="5:7">
      <c r="E111" s="249">
        <v>44308</v>
      </c>
      <c r="F111" s="250">
        <v>696.8</v>
      </c>
      <c r="G111" s="253">
        <f t="shared" si="4"/>
        <v>4</v>
      </c>
    </row>
    <row r="112" spans="5:7">
      <c r="E112" s="249">
        <v>44309</v>
      </c>
      <c r="F112" s="250">
        <v>705.41</v>
      </c>
      <c r="G112" s="253">
        <f t="shared" si="4"/>
        <v>4</v>
      </c>
    </row>
    <row r="113" spans="5:7" ht="16">
      <c r="E113" s="249">
        <v>44310</v>
      </c>
      <c r="F113" s="250" t="s">
        <v>401</v>
      </c>
      <c r="G113" s="253">
        <f t="shared" si="4"/>
        <v>4</v>
      </c>
    </row>
    <row r="114" spans="5:7" ht="16">
      <c r="E114" s="249">
        <v>44311</v>
      </c>
      <c r="F114" s="250" t="s">
        <v>401</v>
      </c>
      <c r="G114" s="253">
        <f t="shared" si="4"/>
        <v>4</v>
      </c>
    </row>
    <row r="115" spans="5:7">
      <c r="E115" s="249">
        <v>44312</v>
      </c>
      <c r="F115" s="250">
        <v>712.54</v>
      </c>
      <c r="G115" s="253">
        <f t="shared" si="4"/>
        <v>4</v>
      </c>
    </row>
    <row r="116" spans="5:7">
      <c r="E116" s="249">
        <v>44313</v>
      </c>
      <c r="F116" s="250">
        <v>707.05</v>
      </c>
      <c r="G116" s="253">
        <f t="shared" si="4"/>
        <v>4</v>
      </c>
    </row>
    <row r="117" spans="5:7">
      <c r="E117" s="249">
        <v>44314</v>
      </c>
      <c r="F117" s="250">
        <v>702.02</v>
      </c>
      <c r="G117" s="253">
        <f t="shared" si="4"/>
        <v>4</v>
      </c>
    </row>
    <row r="118" spans="5:7">
      <c r="E118" s="249">
        <v>44315</v>
      </c>
      <c r="F118" s="250">
        <v>700.15</v>
      </c>
      <c r="G118" s="253">
        <f t="shared" si="4"/>
        <v>4</v>
      </c>
    </row>
    <row r="119" spans="5:7">
      <c r="E119" s="249">
        <v>44316</v>
      </c>
      <c r="F119" s="250">
        <v>705.09</v>
      </c>
      <c r="G119" s="253">
        <f t="shared" si="4"/>
        <v>4</v>
      </c>
    </row>
    <row r="120" spans="5:7" ht="16">
      <c r="E120" s="249">
        <v>44317</v>
      </c>
      <c r="F120" s="250" t="s">
        <v>401</v>
      </c>
      <c r="G120" s="253">
        <f t="shared" si="4"/>
        <v>5</v>
      </c>
    </row>
    <row r="121" spans="5:7" ht="16">
      <c r="E121" s="249">
        <v>44318</v>
      </c>
      <c r="F121" s="250" t="s">
        <v>401</v>
      </c>
      <c r="G121" s="253">
        <f t="shared" si="4"/>
        <v>5</v>
      </c>
    </row>
    <row r="122" spans="5:7">
      <c r="E122" s="249">
        <v>44319</v>
      </c>
      <c r="F122" s="250">
        <v>711.06</v>
      </c>
      <c r="G122" s="253">
        <f t="shared" si="4"/>
        <v>5</v>
      </c>
    </row>
    <row r="123" spans="5:7">
      <c r="E123" s="249">
        <v>44320</v>
      </c>
      <c r="F123" s="250">
        <v>706.29</v>
      </c>
      <c r="G123" s="253">
        <f t="shared" si="4"/>
        <v>5</v>
      </c>
    </row>
    <row r="124" spans="5:7">
      <c r="E124" s="249">
        <v>44321</v>
      </c>
      <c r="F124" s="251">
        <v>705.25</v>
      </c>
      <c r="G124" s="253">
        <f t="shared" si="4"/>
        <v>5</v>
      </c>
    </row>
    <row r="125" spans="5:7">
      <c r="E125" s="249">
        <v>44322</v>
      </c>
      <c r="F125" s="251">
        <v>703.09</v>
      </c>
      <c r="G125" s="253">
        <f t="shared" si="4"/>
        <v>5</v>
      </c>
    </row>
    <row r="126" spans="5:7">
      <c r="E126" s="249">
        <v>44323</v>
      </c>
      <c r="F126" s="251">
        <v>701.27</v>
      </c>
      <c r="G126" s="253">
        <f t="shared" si="4"/>
        <v>5</v>
      </c>
    </row>
    <row r="127" spans="5:7">
      <c r="E127" s="249">
        <v>44324</v>
      </c>
      <c r="F127" s="251" t="s">
        <v>401</v>
      </c>
      <c r="G127" s="253">
        <f t="shared" si="4"/>
        <v>5</v>
      </c>
    </row>
    <row r="128" spans="5:7">
      <c r="E128" s="249">
        <v>44325</v>
      </c>
      <c r="F128" s="251" t="s">
        <v>401</v>
      </c>
      <c r="G128" s="253">
        <f t="shared" si="4"/>
        <v>5</v>
      </c>
    </row>
    <row r="129" spans="5:7">
      <c r="E129" s="249">
        <v>44326</v>
      </c>
      <c r="F129" s="251">
        <v>694.47</v>
      </c>
      <c r="G129" s="253">
        <f t="shared" si="4"/>
        <v>5</v>
      </c>
    </row>
    <row r="130" spans="5:7">
      <c r="E130" s="249">
        <v>44327</v>
      </c>
      <c r="F130" s="251">
        <v>693.74</v>
      </c>
      <c r="G130" s="253">
        <f t="shared" si="4"/>
        <v>5</v>
      </c>
    </row>
    <row r="131" spans="5:7">
      <c r="E131" s="249">
        <v>44328</v>
      </c>
      <c r="F131" s="251">
        <v>700.04</v>
      </c>
      <c r="G131" s="253">
        <f t="shared" si="4"/>
        <v>5</v>
      </c>
    </row>
    <row r="132" spans="5:7">
      <c r="E132" s="249">
        <v>44329</v>
      </c>
      <c r="F132" s="251">
        <v>707.19</v>
      </c>
      <c r="G132" s="253">
        <f t="shared" si="4"/>
        <v>5</v>
      </c>
    </row>
    <row r="133" spans="5:7">
      <c r="E133" s="249">
        <v>44330</v>
      </c>
      <c r="F133" s="251">
        <v>708.64</v>
      </c>
      <c r="G133" s="253">
        <f t="shared" si="4"/>
        <v>5</v>
      </c>
    </row>
    <row r="134" spans="5:7">
      <c r="E134" s="249">
        <v>44331</v>
      </c>
      <c r="F134" s="251" t="s">
        <v>401</v>
      </c>
      <c r="G134" s="253">
        <f t="shared" si="4"/>
        <v>5</v>
      </c>
    </row>
    <row r="135" spans="5:7">
      <c r="E135" s="249">
        <v>44332</v>
      </c>
      <c r="F135" s="251" t="s">
        <v>401</v>
      </c>
      <c r="G135" s="253">
        <f t="shared" si="4"/>
        <v>5</v>
      </c>
    </row>
    <row r="136" spans="5:7">
      <c r="E136" s="249">
        <v>44333</v>
      </c>
      <c r="F136" s="251">
        <v>703.17</v>
      </c>
      <c r="G136" s="253">
        <f t="shared" si="4"/>
        <v>5</v>
      </c>
    </row>
    <row r="137" spans="5:7">
      <c r="E137" s="249">
        <v>44334</v>
      </c>
      <c r="F137" s="251">
        <v>715.62</v>
      </c>
      <c r="G137" s="253">
        <f t="shared" si="4"/>
        <v>5</v>
      </c>
    </row>
    <row r="138" spans="5:7">
      <c r="E138" s="249">
        <v>44335</v>
      </c>
      <c r="F138" s="251">
        <v>713.63</v>
      </c>
      <c r="G138" s="253">
        <f t="shared" si="4"/>
        <v>5</v>
      </c>
    </row>
    <row r="139" spans="5:7">
      <c r="E139" s="249">
        <v>44336</v>
      </c>
      <c r="F139" s="251">
        <v>715.31</v>
      </c>
      <c r="G139" s="253">
        <f t="shared" si="4"/>
        <v>5</v>
      </c>
    </row>
    <row r="140" spans="5:7">
      <c r="E140" s="249">
        <v>44337</v>
      </c>
      <c r="F140" s="251" t="s">
        <v>401</v>
      </c>
      <c r="G140" s="253">
        <f t="shared" si="4"/>
        <v>5</v>
      </c>
    </row>
    <row r="141" spans="5:7">
      <c r="E141" s="249">
        <v>44338</v>
      </c>
      <c r="F141" s="251" t="s">
        <v>401</v>
      </c>
      <c r="G141" s="253">
        <f t="shared" si="4"/>
        <v>5</v>
      </c>
    </row>
    <row r="142" spans="5:7">
      <c r="E142" s="249">
        <v>44339</v>
      </c>
      <c r="F142" s="251" t="s">
        <v>401</v>
      </c>
      <c r="G142" s="253">
        <f t="shared" si="4"/>
        <v>5</v>
      </c>
    </row>
    <row r="143" spans="5:7">
      <c r="E143" s="249">
        <v>44340</v>
      </c>
      <c r="F143" s="251">
        <v>716.41</v>
      </c>
      <c r="G143" s="253">
        <f t="shared" si="4"/>
        <v>5</v>
      </c>
    </row>
    <row r="144" spans="5:7">
      <c r="E144" s="249">
        <v>44341</v>
      </c>
      <c r="F144" s="251">
        <v>727.09</v>
      </c>
      <c r="G144" s="253">
        <f t="shared" si="4"/>
        <v>5</v>
      </c>
    </row>
    <row r="145" spans="5:7">
      <c r="E145" s="249">
        <v>44342</v>
      </c>
      <c r="F145" s="251">
        <v>734.75</v>
      </c>
      <c r="G145" s="253">
        <f t="shared" si="4"/>
        <v>5</v>
      </c>
    </row>
    <row r="146" spans="5:7">
      <c r="E146" s="249">
        <v>44343</v>
      </c>
      <c r="F146" s="251">
        <v>732.82</v>
      </c>
      <c r="G146" s="253">
        <f t="shared" si="4"/>
        <v>5</v>
      </c>
    </row>
    <row r="147" spans="5:7">
      <c r="E147" s="249">
        <v>44344</v>
      </c>
      <c r="F147" s="251">
        <v>730.43</v>
      </c>
      <c r="G147" s="253">
        <f t="shared" si="4"/>
        <v>5</v>
      </c>
    </row>
    <row r="148" spans="5:7">
      <c r="E148" s="249">
        <v>44345</v>
      </c>
      <c r="F148" s="251" t="s">
        <v>401</v>
      </c>
      <c r="G148" s="253">
        <f t="shared" si="4"/>
        <v>5</v>
      </c>
    </row>
    <row r="149" spans="5:7">
      <c r="E149" s="249">
        <v>44346</v>
      </c>
      <c r="F149" s="251" t="s">
        <v>401</v>
      </c>
      <c r="G149" s="253">
        <f t="shared" si="4"/>
        <v>5</v>
      </c>
    </row>
    <row r="150" spans="5:7">
      <c r="E150" s="249">
        <v>44347</v>
      </c>
      <c r="F150" s="251">
        <v>724.92</v>
      </c>
      <c r="G150" s="253">
        <f t="shared" si="4"/>
        <v>5</v>
      </c>
    </row>
    <row r="151" spans="5:7">
      <c r="E151" s="249">
        <v>44348</v>
      </c>
      <c r="F151" s="251">
        <v>722.11</v>
      </c>
      <c r="G151" s="253">
        <f t="shared" si="4"/>
        <v>6</v>
      </c>
    </row>
    <row r="152" spans="5:7">
      <c r="E152" s="249">
        <v>44349</v>
      </c>
      <c r="F152" s="251">
        <v>721.52</v>
      </c>
      <c r="G152" s="253">
        <f t="shared" si="4"/>
        <v>6</v>
      </c>
    </row>
    <row r="153" spans="5:7">
      <c r="E153" s="249">
        <v>44350</v>
      </c>
      <c r="F153" s="251">
        <v>720.44</v>
      </c>
      <c r="G153" s="253">
        <f t="shared" si="4"/>
        <v>6</v>
      </c>
    </row>
    <row r="154" spans="5:7">
      <c r="E154" s="249">
        <v>44351</v>
      </c>
      <c r="F154" s="251">
        <v>719.93</v>
      </c>
      <c r="G154" s="253">
        <f t="shared" si="4"/>
        <v>6</v>
      </c>
    </row>
    <row r="155" spans="5:7">
      <c r="E155" s="249">
        <v>44352</v>
      </c>
      <c r="F155" s="251" t="s">
        <v>401</v>
      </c>
      <c r="G155" s="253">
        <f t="shared" si="4"/>
        <v>6</v>
      </c>
    </row>
    <row r="156" spans="5:7">
      <c r="E156" s="249">
        <v>44353</v>
      </c>
      <c r="F156" s="251" t="s">
        <v>401</v>
      </c>
      <c r="G156" s="253">
        <f t="shared" si="4"/>
        <v>6</v>
      </c>
    </row>
    <row r="157" spans="5:7">
      <c r="E157" s="249">
        <v>44354</v>
      </c>
      <c r="F157" s="251">
        <v>717.12</v>
      </c>
      <c r="G157" s="253">
        <f t="shared" si="4"/>
        <v>6</v>
      </c>
    </row>
    <row r="158" spans="5:7">
      <c r="E158" s="249">
        <v>44355</v>
      </c>
      <c r="F158" s="251">
        <v>716.06</v>
      </c>
      <c r="G158" s="253">
        <f t="shared" si="4"/>
        <v>6</v>
      </c>
    </row>
    <row r="159" spans="5:7">
      <c r="E159" s="249">
        <v>44356</v>
      </c>
      <c r="F159" s="251">
        <v>717.82</v>
      </c>
      <c r="G159" s="253">
        <f t="shared" si="4"/>
        <v>6</v>
      </c>
    </row>
    <row r="160" spans="5:7">
      <c r="E160" s="249">
        <v>44357</v>
      </c>
      <c r="F160" s="251">
        <v>718.98</v>
      </c>
      <c r="G160" s="253">
        <f t="shared" si="4"/>
        <v>6</v>
      </c>
    </row>
    <row r="161" spans="5:7">
      <c r="E161" s="249">
        <v>44358</v>
      </c>
      <c r="F161" s="251">
        <v>720.77</v>
      </c>
      <c r="G161" s="253">
        <f t="shared" si="4"/>
        <v>6</v>
      </c>
    </row>
    <row r="162" spans="5:7">
      <c r="E162" s="249">
        <v>44359</v>
      </c>
      <c r="F162" s="251" t="s">
        <v>401</v>
      </c>
      <c r="G162" s="253">
        <f t="shared" si="4"/>
        <v>6</v>
      </c>
    </row>
    <row r="163" spans="5:7">
      <c r="E163" s="249">
        <v>44360</v>
      </c>
      <c r="F163" s="251" t="s">
        <v>401</v>
      </c>
      <c r="G163" s="253">
        <f t="shared" si="4"/>
        <v>6</v>
      </c>
    </row>
    <row r="164" spans="5:7">
      <c r="E164" s="249">
        <v>44361</v>
      </c>
      <c r="F164" s="251">
        <v>720.28</v>
      </c>
      <c r="G164" s="253">
        <f t="shared" si="4"/>
        <v>6</v>
      </c>
    </row>
    <row r="165" spans="5:7">
      <c r="E165" s="249">
        <v>44362</v>
      </c>
      <c r="F165" s="251">
        <v>719.17</v>
      </c>
      <c r="G165" s="253">
        <f t="shared" ref="G165:G228" si="5">MONTH(E165)</f>
        <v>6</v>
      </c>
    </row>
    <row r="166" spans="5:7">
      <c r="E166" s="249">
        <v>44363</v>
      </c>
      <c r="F166" s="251">
        <v>725.11</v>
      </c>
      <c r="G166" s="253">
        <f t="shared" si="5"/>
        <v>6</v>
      </c>
    </row>
    <row r="167" spans="5:7">
      <c r="E167" s="249">
        <v>44364</v>
      </c>
      <c r="F167" s="251">
        <v>726.62</v>
      </c>
      <c r="G167" s="253">
        <f t="shared" si="5"/>
        <v>6</v>
      </c>
    </row>
    <row r="168" spans="5:7">
      <c r="E168" s="249">
        <v>44365</v>
      </c>
      <c r="F168" s="251">
        <v>735.69</v>
      </c>
      <c r="G168" s="253">
        <f t="shared" si="5"/>
        <v>6</v>
      </c>
    </row>
    <row r="169" spans="5:7">
      <c r="E169" s="249">
        <v>44366</v>
      </c>
      <c r="F169" s="251" t="s">
        <v>401</v>
      </c>
      <c r="G169" s="253">
        <f t="shared" si="5"/>
        <v>6</v>
      </c>
    </row>
    <row r="170" spans="5:7">
      <c r="E170" s="249">
        <v>44367</v>
      </c>
      <c r="F170" s="251" t="s">
        <v>401</v>
      </c>
      <c r="G170" s="253">
        <f t="shared" si="5"/>
        <v>6</v>
      </c>
    </row>
    <row r="171" spans="5:7">
      <c r="E171" s="249">
        <v>44368</v>
      </c>
      <c r="F171" s="251" t="s">
        <v>401</v>
      </c>
      <c r="G171" s="253">
        <f t="shared" si="5"/>
        <v>6</v>
      </c>
    </row>
    <row r="172" spans="5:7">
      <c r="E172" s="249">
        <v>44369</v>
      </c>
      <c r="F172" s="251">
        <v>746.17</v>
      </c>
      <c r="G172" s="253">
        <f t="shared" si="5"/>
        <v>6</v>
      </c>
    </row>
    <row r="173" spans="5:7">
      <c r="E173" s="249">
        <v>44370</v>
      </c>
      <c r="F173" s="251">
        <v>749.34</v>
      </c>
      <c r="G173" s="253">
        <f t="shared" si="5"/>
        <v>6</v>
      </c>
    </row>
    <row r="174" spans="5:7">
      <c r="E174" s="249">
        <v>44371</v>
      </c>
      <c r="F174" s="251">
        <v>735.13</v>
      </c>
      <c r="G174" s="253">
        <f t="shared" si="5"/>
        <v>6</v>
      </c>
    </row>
    <row r="175" spans="5:7">
      <c r="E175" s="249">
        <v>44372</v>
      </c>
      <c r="F175" s="251">
        <v>731.1</v>
      </c>
      <c r="G175" s="253">
        <f t="shared" si="5"/>
        <v>6</v>
      </c>
    </row>
    <row r="176" spans="5:7">
      <c r="E176" s="249">
        <v>44373</v>
      </c>
      <c r="F176" s="251" t="s">
        <v>401</v>
      </c>
      <c r="G176" s="253">
        <f t="shared" si="5"/>
        <v>6</v>
      </c>
    </row>
    <row r="177" spans="5:7">
      <c r="E177" s="249">
        <v>44374</v>
      </c>
      <c r="F177" s="251" t="s">
        <v>401</v>
      </c>
      <c r="G177" s="253">
        <f t="shared" si="5"/>
        <v>6</v>
      </c>
    </row>
    <row r="178" spans="5:7">
      <c r="E178" s="249">
        <v>44375</v>
      </c>
      <c r="F178" s="251" t="s">
        <v>401</v>
      </c>
      <c r="G178" s="253">
        <f t="shared" si="5"/>
        <v>6</v>
      </c>
    </row>
    <row r="179" spans="5:7">
      <c r="E179" s="249">
        <v>44376</v>
      </c>
      <c r="F179" s="251">
        <v>732.25</v>
      </c>
      <c r="G179" s="253">
        <f t="shared" si="5"/>
        <v>6</v>
      </c>
    </row>
    <row r="180" spans="5:7">
      <c r="E180" s="249">
        <v>44377</v>
      </c>
      <c r="F180" s="251">
        <v>735.28</v>
      </c>
      <c r="G180" s="253">
        <f t="shared" si="5"/>
        <v>6</v>
      </c>
    </row>
    <row r="181" spans="5:7">
      <c r="E181" s="249">
        <v>44378</v>
      </c>
      <c r="F181" s="251">
        <v>727.76</v>
      </c>
      <c r="G181" s="253">
        <f t="shared" si="5"/>
        <v>7</v>
      </c>
    </row>
    <row r="182" spans="5:7">
      <c r="E182" s="249">
        <v>44379</v>
      </c>
      <c r="F182" s="251">
        <v>737.79</v>
      </c>
      <c r="G182" s="253">
        <f t="shared" si="5"/>
        <v>7</v>
      </c>
    </row>
    <row r="183" spans="5:7">
      <c r="E183" s="249">
        <v>44380</v>
      </c>
      <c r="F183" s="251" t="s">
        <v>401</v>
      </c>
      <c r="G183" s="253">
        <f t="shared" si="5"/>
        <v>7</v>
      </c>
    </row>
    <row r="184" spans="5:7">
      <c r="E184" s="249">
        <v>44381</v>
      </c>
      <c r="F184" s="251" t="s">
        <v>401</v>
      </c>
      <c r="G184" s="253">
        <f t="shared" si="5"/>
        <v>7</v>
      </c>
    </row>
    <row r="185" spans="5:7">
      <c r="E185" s="249">
        <v>44382</v>
      </c>
      <c r="F185" s="251">
        <v>735.06</v>
      </c>
      <c r="G185" s="253">
        <f t="shared" si="5"/>
        <v>7</v>
      </c>
    </row>
    <row r="186" spans="5:7">
      <c r="E186" s="249">
        <v>44383</v>
      </c>
      <c r="F186" s="251">
        <v>734.66</v>
      </c>
      <c r="G186" s="253">
        <f t="shared" si="5"/>
        <v>7</v>
      </c>
    </row>
    <row r="187" spans="5:7">
      <c r="E187" s="249"/>
      <c r="F187" s="251"/>
      <c r="G187" s="253">
        <f t="shared" si="5"/>
        <v>1</v>
      </c>
    </row>
    <row r="188" spans="5:7">
      <c r="E188" s="249"/>
      <c r="F188" s="251"/>
      <c r="G188" s="253">
        <f t="shared" si="5"/>
        <v>1</v>
      </c>
    </row>
    <row r="189" spans="5:7">
      <c r="E189" s="249"/>
      <c r="F189" s="251"/>
      <c r="G189" s="253">
        <f t="shared" si="5"/>
        <v>1</v>
      </c>
    </row>
    <row r="190" spans="5:7">
      <c r="E190" s="249"/>
      <c r="F190" s="251"/>
      <c r="G190" s="253">
        <f t="shared" si="5"/>
        <v>1</v>
      </c>
    </row>
    <row r="191" spans="5:7">
      <c r="E191" s="249"/>
      <c r="F191" s="251"/>
      <c r="G191" s="253">
        <f t="shared" si="5"/>
        <v>1</v>
      </c>
    </row>
    <row r="192" spans="5:7">
      <c r="E192" s="249"/>
      <c r="F192" s="251"/>
      <c r="G192" s="253">
        <f t="shared" si="5"/>
        <v>1</v>
      </c>
    </row>
    <row r="193" spans="5:7">
      <c r="E193" s="249"/>
      <c r="G193" s="253">
        <f t="shared" si="5"/>
        <v>1</v>
      </c>
    </row>
    <row r="194" spans="5:7">
      <c r="E194" s="249"/>
      <c r="G194" s="253">
        <f t="shared" si="5"/>
        <v>1</v>
      </c>
    </row>
    <row r="195" spans="5:7">
      <c r="E195" s="249"/>
      <c r="G195" s="253">
        <f t="shared" si="5"/>
        <v>1</v>
      </c>
    </row>
    <row r="196" spans="5:7">
      <c r="E196" s="249"/>
      <c r="G196" s="253">
        <f t="shared" si="5"/>
        <v>1</v>
      </c>
    </row>
    <row r="197" spans="5:7">
      <c r="E197" s="249"/>
      <c r="G197" s="253">
        <f t="shared" si="5"/>
        <v>1</v>
      </c>
    </row>
    <row r="198" spans="5:7">
      <c r="E198" s="249"/>
      <c r="G198" s="253">
        <f t="shared" si="5"/>
        <v>1</v>
      </c>
    </row>
    <row r="199" spans="5:7">
      <c r="E199" s="249"/>
      <c r="G199" s="253">
        <f t="shared" si="5"/>
        <v>1</v>
      </c>
    </row>
    <row r="200" spans="5:7">
      <c r="E200" s="249"/>
      <c r="G200" s="253">
        <f t="shared" si="5"/>
        <v>1</v>
      </c>
    </row>
    <row r="201" spans="5:7">
      <c r="E201" s="249"/>
      <c r="G201" s="253">
        <f t="shared" si="5"/>
        <v>1</v>
      </c>
    </row>
    <row r="202" spans="5:7">
      <c r="E202" s="249"/>
      <c r="G202" s="253">
        <f t="shared" si="5"/>
        <v>1</v>
      </c>
    </row>
    <row r="203" spans="5:7">
      <c r="E203" s="249"/>
      <c r="G203" s="253">
        <f t="shared" si="5"/>
        <v>1</v>
      </c>
    </row>
    <row r="204" spans="5:7">
      <c r="E204" s="249"/>
      <c r="G204" s="253">
        <f t="shared" si="5"/>
        <v>1</v>
      </c>
    </row>
    <row r="205" spans="5:7">
      <c r="E205" s="249"/>
      <c r="G205" s="253">
        <f t="shared" si="5"/>
        <v>1</v>
      </c>
    </row>
    <row r="206" spans="5:7">
      <c r="E206" s="249"/>
      <c r="G206" s="253">
        <f t="shared" si="5"/>
        <v>1</v>
      </c>
    </row>
    <row r="207" spans="5:7">
      <c r="E207" s="249"/>
      <c r="G207" s="253">
        <f t="shared" si="5"/>
        <v>1</v>
      </c>
    </row>
    <row r="208" spans="5:7">
      <c r="E208" s="249"/>
      <c r="G208" s="253">
        <f t="shared" si="5"/>
        <v>1</v>
      </c>
    </row>
    <row r="209" spans="5:7">
      <c r="E209" s="249"/>
      <c r="G209" s="253">
        <f t="shared" si="5"/>
        <v>1</v>
      </c>
    </row>
    <row r="210" spans="5:7">
      <c r="E210" s="249"/>
      <c r="G210" s="253">
        <f t="shared" si="5"/>
        <v>1</v>
      </c>
    </row>
    <row r="211" spans="5:7">
      <c r="E211" s="249"/>
      <c r="G211" s="253">
        <f t="shared" si="5"/>
        <v>1</v>
      </c>
    </row>
    <row r="212" spans="5:7">
      <c r="E212" s="249"/>
      <c r="G212" s="253">
        <f t="shared" si="5"/>
        <v>1</v>
      </c>
    </row>
    <row r="213" spans="5:7">
      <c r="E213" s="249"/>
      <c r="G213" s="253">
        <f t="shared" si="5"/>
        <v>1</v>
      </c>
    </row>
    <row r="214" spans="5:7">
      <c r="E214" s="249"/>
      <c r="G214" s="253">
        <f t="shared" si="5"/>
        <v>1</v>
      </c>
    </row>
    <row r="215" spans="5:7">
      <c r="E215" s="249"/>
      <c r="G215" s="253">
        <f t="shared" si="5"/>
        <v>1</v>
      </c>
    </row>
    <row r="216" spans="5:7">
      <c r="E216" s="249"/>
      <c r="G216" s="253">
        <f t="shared" si="5"/>
        <v>1</v>
      </c>
    </row>
    <row r="217" spans="5:7">
      <c r="E217" s="249"/>
      <c r="G217" s="253">
        <f t="shared" si="5"/>
        <v>1</v>
      </c>
    </row>
    <row r="218" spans="5:7">
      <c r="E218" s="249"/>
      <c r="G218" s="253">
        <f t="shared" si="5"/>
        <v>1</v>
      </c>
    </row>
    <row r="219" spans="5:7">
      <c r="E219" s="249"/>
      <c r="G219" s="253">
        <f t="shared" si="5"/>
        <v>1</v>
      </c>
    </row>
    <row r="220" spans="5:7">
      <c r="E220" s="249"/>
      <c r="G220" s="253">
        <f t="shared" si="5"/>
        <v>1</v>
      </c>
    </row>
    <row r="221" spans="5:7">
      <c r="E221" s="249"/>
      <c r="G221" s="253">
        <f t="shared" si="5"/>
        <v>1</v>
      </c>
    </row>
    <row r="222" spans="5:7">
      <c r="E222" s="249"/>
      <c r="G222" s="253">
        <f t="shared" si="5"/>
        <v>1</v>
      </c>
    </row>
    <row r="223" spans="5:7">
      <c r="E223" s="249"/>
      <c r="G223" s="253">
        <f t="shared" si="5"/>
        <v>1</v>
      </c>
    </row>
    <row r="224" spans="5:7">
      <c r="E224" s="249"/>
      <c r="G224" s="253">
        <f t="shared" si="5"/>
        <v>1</v>
      </c>
    </row>
    <row r="225" spans="5:7">
      <c r="E225" s="249"/>
      <c r="G225" s="253">
        <f t="shared" si="5"/>
        <v>1</v>
      </c>
    </row>
    <row r="226" spans="5:7">
      <c r="E226" s="249"/>
      <c r="G226" s="253">
        <f t="shared" si="5"/>
        <v>1</v>
      </c>
    </row>
    <row r="227" spans="5:7">
      <c r="E227" s="249"/>
      <c r="G227" s="253">
        <f t="shared" si="5"/>
        <v>1</v>
      </c>
    </row>
    <row r="228" spans="5:7">
      <c r="E228" s="249"/>
      <c r="G228" s="253">
        <f t="shared" si="5"/>
        <v>1</v>
      </c>
    </row>
    <row r="229" spans="5:7">
      <c r="E229" s="249"/>
      <c r="G229" s="253">
        <f t="shared" ref="G229:G292" si="6">MONTH(E229)</f>
        <v>1</v>
      </c>
    </row>
    <row r="230" spans="5:7">
      <c r="E230" s="249"/>
      <c r="G230" s="253">
        <f t="shared" si="6"/>
        <v>1</v>
      </c>
    </row>
    <row r="231" spans="5:7">
      <c r="E231" s="249"/>
      <c r="G231" s="253">
        <f t="shared" si="6"/>
        <v>1</v>
      </c>
    </row>
    <row r="232" spans="5:7">
      <c r="E232" s="249"/>
      <c r="G232" s="253">
        <f t="shared" si="6"/>
        <v>1</v>
      </c>
    </row>
    <row r="233" spans="5:7">
      <c r="E233" s="249"/>
      <c r="G233" s="253">
        <f t="shared" si="6"/>
        <v>1</v>
      </c>
    </row>
    <row r="234" spans="5:7">
      <c r="E234" s="249"/>
      <c r="G234" s="253">
        <f t="shared" si="6"/>
        <v>1</v>
      </c>
    </row>
    <row r="235" spans="5:7">
      <c r="E235" s="249"/>
      <c r="G235" s="253">
        <f t="shared" si="6"/>
        <v>1</v>
      </c>
    </row>
    <row r="236" spans="5:7">
      <c r="E236" s="249"/>
      <c r="G236" s="253">
        <f t="shared" si="6"/>
        <v>1</v>
      </c>
    </row>
    <row r="237" spans="5:7">
      <c r="E237" s="249"/>
      <c r="G237" s="253">
        <f t="shared" si="6"/>
        <v>1</v>
      </c>
    </row>
    <row r="238" spans="5:7">
      <c r="E238" s="249"/>
      <c r="G238" s="253">
        <f t="shared" si="6"/>
        <v>1</v>
      </c>
    </row>
    <row r="239" spans="5:7">
      <c r="E239" s="249"/>
      <c r="G239" s="253">
        <f t="shared" si="6"/>
        <v>1</v>
      </c>
    </row>
    <row r="240" spans="5:7">
      <c r="E240" s="249"/>
      <c r="G240" s="253">
        <f t="shared" si="6"/>
        <v>1</v>
      </c>
    </row>
    <row r="241" spans="5:7">
      <c r="E241" s="249"/>
      <c r="G241" s="253">
        <f t="shared" si="6"/>
        <v>1</v>
      </c>
    </row>
    <row r="242" spans="5:7">
      <c r="E242" s="249"/>
      <c r="G242" s="253">
        <f t="shared" si="6"/>
        <v>1</v>
      </c>
    </row>
    <row r="243" spans="5:7">
      <c r="E243" s="249"/>
      <c r="G243" s="253">
        <f t="shared" si="6"/>
        <v>1</v>
      </c>
    </row>
    <row r="244" spans="5:7">
      <c r="E244" s="249"/>
      <c r="G244" s="253">
        <f t="shared" si="6"/>
        <v>1</v>
      </c>
    </row>
    <row r="245" spans="5:7">
      <c r="E245" s="249"/>
      <c r="G245" s="253">
        <f t="shared" si="6"/>
        <v>1</v>
      </c>
    </row>
    <row r="246" spans="5:7">
      <c r="E246" s="249"/>
      <c r="G246" s="253">
        <f t="shared" si="6"/>
        <v>1</v>
      </c>
    </row>
    <row r="247" spans="5:7">
      <c r="E247" s="249"/>
      <c r="G247" s="253">
        <f t="shared" si="6"/>
        <v>1</v>
      </c>
    </row>
    <row r="248" spans="5:7">
      <c r="E248" s="249"/>
      <c r="G248" s="253">
        <f t="shared" si="6"/>
        <v>1</v>
      </c>
    </row>
    <row r="249" spans="5:7">
      <c r="E249" s="249"/>
      <c r="G249" s="253">
        <f t="shared" si="6"/>
        <v>1</v>
      </c>
    </row>
    <row r="250" spans="5:7">
      <c r="E250" s="249"/>
      <c r="G250" s="253">
        <f t="shared" si="6"/>
        <v>1</v>
      </c>
    </row>
    <row r="251" spans="5:7">
      <c r="E251" s="249"/>
      <c r="G251" s="253">
        <f t="shared" si="6"/>
        <v>1</v>
      </c>
    </row>
    <row r="252" spans="5:7">
      <c r="E252" s="249"/>
      <c r="G252" s="253">
        <f t="shared" si="6"/>
        <v>1</v>
      </c>
    </row>
    <row r="253" spans="5:7">
      <c r="E253" s="249"/>
      <c r="G253" s="253">
        <f t="shared" si="6"/>
        <v>1</v>
      </c>
    </row>
    <row r="254" spans="5:7">
      <c r="E254" s="249"/>
      <c r="G254" s="253">
        <f t="shared" si="6"/>
        <v>1</v>
      </c>
    </row>
    <row r="255" spans="5:7">
      <c r="E255" s="249"/>
      <c r="G255" s="253">
        <f t="shared" si="6"/>
        <v>1</v>
      </c>
    </row>
    <row r="256" spans="5:7">
      <c r="E256" s="249"/>
      <c r="G256" s="253">
        <f t="shared" si="6"/>
        <v>1</v>
      </c>
    </row>
    <row r="257" spans="5:7">
      <c r="E257" s="249"/>
      <c r="G257" s="253">
        <f t="shared" si="6"/>
        <v>1</v>
      </c>
    </row>
    <row r="258" spans="5:7">
      <c r="E258" s="249"/>
      <c r="G258" s="253">
        <f t="shared" si="6"/>
        <v>1</v>
      </c>
    </row>
    <row r="259" spans="5:7">
      <c r="E259" s="249"/>
      <c r="G259" s="253">
        <f t="shared" si="6"/>
        <v>1</v>
      </c>
    </row>
    <row r="260" spans="5:7">
      <c r="E260" s="249"/>
      <c r="G260" s="253">
        <f t="shared" si="6"/>
        <v>1</v>
      </c>
    </row>
    <row r="261" spans="5:7">
      <c r="E261" s="249"/>
      <c r="G261" s="253">
        <f t="shared" si="6"/>
        <v>1</v>
      </c>
    </row>
    <row r="262" spans="5:7">
      <c r="E262" s="249"/>
      <c r="G262" s="253">
        <f t="shared" si="6"/>
        <v>1</v>
      </c>
    </row>
    <row r="263" spans="5:7">
      <c r="E263" s="249"/>
      <c r="G263" s="253">
        <f t="shared" si="6"/>
        <v>1</v>
      </c>
    </row>
    <row r="264" spans="5:7">
      <c r="E264" s="249"/>
      <c r="G264" s="253">
        <f t="shared" si="6"/>
        <v>1</v>
      </c>
    </row>
    <row r="265" spans="5:7">
      <c r="E265" s="249"/>
      <c r="G265" s="253">
        <f t="shared" si="6"/>
        <v>1</v>
      </c>
    </row>
    <row r="266" spans="5:7">
      <c r="E266" s="249"/>
      <c r="G266" s="253">
        <f t="shared" si="6"/>
        <v>1</v>
      </c>
    </row>
    <row r="267" spans="5:7">
      <c r="E267" s="249"/>
      <c r="G267" s="253">
        <f t="shared" si="6"/>
        <v>1</v>
      </c>
    </row>
    <row r="268" spans="5:7">
      <c r="E268" s="249"/>
      <c r="G268" s="253">
        <f t="shared" si="6"/>
        <v>1</v>
      </c>
    </row>
    <row r="269" spans="5:7">
      <c r="E269" s="249"/>
      <c r="G269" s="253">
        <f t="shared" si="6"/>
        <v>1</v>
      </c>
    </row>
    <row r="270" spans="5:7">
      <c r="E270" s="249"/>
      <c r="G270" s="253">
        <f t="shared" si="6"/>
        <v>1</v>
      </c>
    </row>
    <row r="271" spans="5:7">
      <c r="E271" s="249"/>
      <c r="G271" s="253">
        <f t="shared" si="6"/>
        <v>1</v>
      </c>
    </row>
    <row r="272" spans="5:7">
      <c r="E272" s="249"/>
      <c r="G272" s="253">
        <f t="shared" si="6"/>
        <v>1</v>
      </c>
    </row>
    <row r="273" spans="5:7">
      <c r="E273" s="249"/>
      <c r="G273" s="253">
        <f t="shared" si="6"/>
        <v>1</v>
      </c>
    </row>
    <row r="274" spans="5:7">
      <c r="E274" s="249"/>
      <c r="G274" s="253">
        <f t="shared" si="6"/>
        <v>1</v>
      </c>
    </row>
    <row r="275" spans="5:7">
      <c r="E275" s="249"/>
      <c r="G275" s="253">
        <f t="shared" si="6"/>
        <v>1</v>
      </c>
    </row>
    <row r="276" spans="5:7">
      <c r="E276" s="249"/>
      <c r="G276" s="253">
        <f t="shared" si="6"/>
        <v>1</v>
      </c>
    </row>
    <row r="277" spans="5:7">
      <c r="E277" s="249"/>
      <c r="G277" s="253">
        <f t="shared" si="6"/>
        <v>1</v>
      </c>
    </row>
    <row r="278" spans="5:7">
      <c r="E278" s="249"/>
      <c r="G278" s="253">
        <f t="shared" si="6"/>
        <v>1</v>
      </c>
    </row>
    <row r="279" spans="5:7">
      <c r="E279" s="249"/>
      <c r="G279" s="253">
        <f t="shared" si="6"/>
        <v>1</v>
      </c>
    </row>
    <row r="280" spans="5:7">
      <c r="E280" s="249"/>
      <c r="G280" s="253">
        <f t="shared" si="6"/>
        <v>1</v>
      </c>
    </row>
    <row r="281" spans="5:7">
      <c r="E281" s="249"/>
      <c r="G281" s="253">
        <f t="shared" si="6"/>
        <v>1</v>
      </c>
    </row>
    <row r="282" spans="5:7">
      <c r="E282" s="249"/>
      <c r="G282" s="253">
        <f t="shared" si="6"/>
        <v>1</v>
      </c>
    </row>
    <row r="283" spans="5:7">
      <c r="E283" s="249"/>
      <c r="G283" s="253">
        <f t="shared" si="6"/>
        <v>1</v>
      </c>
    </row>
    <row r="284" spans="5:7">
      <c r="E284" s="249"/>
      <c r="G284" s="253">
        <f t="shared" si="6"/>
        <v>1</v>
      </c>
    </row>
    <row r="285" spans="5:7">
      <c r="E285" s="249"/>
      <c r="G285" s="253">
        <f t="shared" si="6"/>
        <v>1</v>
      </c>
    </row>
    <row r="286" spans="5:7">
      <c r="E286" s="249"/>
      <c r="G286" s="253">
        <f t="shared" si="6"/>
        <v>1</v>
      </c>
    </row>
    <row r="287" spans="5:7">
      <c r="E287" s="249"/>
      <c r="G287" s="253">
        <f t="shared" si="6"/>
        <v>1</v>
      </c>
    </row>
    <row r="288" spans="5:7">
      <c r="E288" s="249"/>
      <c r="G288" s="253">
        <f t="shared" si="6"/>
        <v>1</v>
      </c>
    </row>
    <row r="289" spans="5:7">
      <c r="E289" s="249"/>
      <c r="G289" s="253">
        <f t="shared" si="6"/>
        <v>1</v>
      </c>
    </row>
    <row r="290" spans="5:7">
      <c r="E290" s="249"/>
      <c r="G290" s="253">
        <f t="shared" si="6"/>
        <v>1</v>
      </c>
    </row>
    <row r="291" spans="5:7">
      <c r="E291" s="249"/>
      <c r="G291" s="253">
        <f t="shared" si="6"/>
        <v>1</v>
      </c>
    </row>
    <row r="292" spans="5:7">
      <c r="E292" s="249"/>
      <c r="G292" s="253">
        <f t="shared" si="6"/>
        <v>1</v>
      </c>
    </row>
    <row r="293" spans="5:7">
      <c r="E293" s="249"/>
      <c r="G293" s="253">
        <f t="shared" ref="G293:G356" si="7">MONTH(E293)</f>
        <v>1</v>
      </c>
    </row>
    <row r="294" spans="5:7">
      <c r="E294" s="249"/>
      <c r="G294" s="253">
        <f t="shared" si="7"/>
        <v>1</v>
      </c>
    </row>
    <row r="295" spans="5:7">
      <c r="E295" s="249"/>
      <c r="G295" s="253">
        <f t="shared" si="7"/>
        <v>1</v>
      </c>
    </row>
    <row r="296" spans="5:7">
      <c r="E296" s="249"/>
      <c r="G296" s="253">
        <f t="shared" si="7"/>
        <v>1</v>
      </c>
    </row>
    <row r="297" spans="5:7">
      <c r="E297" s="249"/>
      <c r="G297" s="253">
        <f t="shared" si="7"/>
        <v>1</v>
      </c>
    </row>
    <row r="298" spans="5:7">
      <c r="E298" s="249"/>
      <c r="G298" s="253">
        <f t="shared" si="7"/>
        <v>1</v>
      </c>
    </row>
    <row r="299" spans="5:7">
      <c r="E299" s="249"/>
      <c r="G299" s="253">
        <f t="shared" si="7"/>
        <v>1</v>
      </c>
    </row>
    <row r="300" spans="5:7">
      <c r="E300" s="249"/>
      <c r="G300" s="253">
        <f t="shared" si="7"/>
        <v>1</v>
      </c>
    </row>
    <row r="301" spans="5:7">
      <c r="E301" s="249"/>
      <c r="G301" s="253">
        <f t="shared" si="7"/>
        <v>1</v>
      </c>
    </row>
    <row r="302" spans="5:7">
      <c r="E302" s="249"/>
      <c r="G302" s="253">
        <f t="shared" si="7"/>
        <v>1</v>
      </c>
    </row>
    <row r="303" spans="5:7">
      <c r="E303" s="249"/>
      <c r="G303" s="253">
        <f t="shared" si="7"/>
        <v>1</v>
      </c>
    </row>
    <row r="304" spans="5:7">
      <c r="E304" s="249"/>
      <c r="G304" s="253">
        <f t="shared" si="7"/>
        <v>1</v>
      </c>
    </row>
    <row r="305" spans="5:7">
      <c r="E305" s="249"/>
      <c r="G305" s="253">
        <f t="shared" si="7"/>
        <v>1</v>
      </c>
    </row>
    <row r="306" spans="5:7">
      <c r="E306" s="249"/>
      <c r="G306" s="253">
        <f t="shared" si="7"/>
        <v>1</v>
      </c>
    </row>
    <row r="307" spans="5:7">
      <c r="E307" s="249"/>
      <c r="G307" s="253">
        <f t="shared" si="7"/>
        <v>1</v>
      </c>
    </row>
    <row r="308" spans="5:7">
      <c r="E308" s="249"/>
      <c r="G308" s="253">
        <f t="shared" si="7"/>
        <v>1</v>
      </c>
    </row>
    <row r="309" spans="5:7">
      <c r="E309" s="249"/>
      <c r="G309" s="253">
        <f t="shared" si="7"/>
        <v>1</v>
      </c>
    </row>
    <row r="310" spans="5:7">
      <c r="E310" s="249"/>
      <c r="G310" s="253">
        <f t="shared" si="7"/>
        <v>1</v>
      </c>
    </row>
    <row r="311" spans="5:7">
      <c r="E311" s="249"/>
      <c r="G311" s="253">
        <f t="shared" si="7"/>
        <v>1</v>
      </c>
    </row>
    <row r="312" spans="5:7">
      <c r="E312" s="249"/>
      <c r="G312" s="253">
        <f t="shared" si="7"/>
        <v>1</v>
      </c>
    </row>
    <row r="313" spans="5:7">
      <c r="E313" s="249"/>
      <c r="G313" s="253">
        <f t="shared" si="7"/>
        <v>1</v>
      </c>
    </row>
    <row r="314" spans="5:7">
      <c r="E314" s="249"/>
      <c r="G314" s="253">
        <f t="shared" si="7"/>
        <v>1</v>
      </c>
    </row>
    <row r="315" spans="5:7">
      <c r="E315" s="249"/>
      <c r="G315" s="253">
        <f t="shared" si="7"/>
        <v>1</v>
      </c>
    </row>
    <row r="316" spans="5:7">
      <c r="E316" s="249"/>
      <c r="G316" s="253">
        <f t="shared" si="7"/>
        <v>1</v>
      </c>
    </row>
    <row r="317" spans="5:7">
      <c r="E317" s="249"/>
      <c r="G317" s="253">
        <f t="shared" si="7"/>
        <v>1</v>
      </c>
    </row>
    <row r="318" spans="5:7">
      <c r="E318" s="249"/>
      <c r="G318" s="253">
        <f t="shared" si="7"/>
        <v>1</v>
      </c>
    </row>
    <row r="319" spans="5:7">
      <c r="E319" s="249"/>
      <c r="G319" s="253">
        <f t="shared" si="7"/>
        <v>1</v>
      </c>
    </row>
    <row r="320" spans="5:7">
      <c r="E320" s="249"/>
      <c r="G320" s="253">
        <f t="shared" si="7"/>
        <v>1</v>
      </c>
    </row>
    <row r="321" spans="5:7">
      <c r="E321" s="249"/>
      <c r="G321" s="253">
        <f t="shared" si="7"/>
        <v>1</v>
      </c>
    </row>
    <row r="322" spans="5:7">
      <c r="E322" s="249"/>
      <c r="G322" s="253">
        <f t="shared" si="7"/>
        <v>1</v>
      </c>
    </row>
    <row r="323" spans="5:7">
      <c r="E323" s="249"/>
      <c r="G323" s="253">
        <f t="shared" si="7"/>
        <v>1</v>
      </c>
    </row>
    <row r="324" spans="5:7">
      <c r="E324" s="249"/>
      <c r="G324" s="253">
        <f t="shared" si="7"/>
        <v>1</v>
      </c>
    </row>
    <row r="325" spans="5:7">
      <c r="E325" s="249"/>
      <c r="G325" s="253">
        <f t="shared" si="7"/>
        <v>1</v>
      </c>
    </row>
    <row r="326" spans="5:7">
      <c r="E326" s="249"/>
      <c r="G326" s="253">
        <f t="shared" si="7"/>
        <v>1</v>
      </c>
    </row>
    <row r="327" spans="5:7">
      <c r="E327" s="249"/>
      <c r="G327" s="253">
        <f t="shared" si="7"/>
        <v>1</v>
      </c>
    </row>
    <row r="328" spans="5:7">
      <c r="E328" s="249"/>
      <c r="G328" s="253">
        <f t="shared" si="7"/>
        <v>1</v>
      </c>
    </row>
    <row r="329" spans="5:7">
      <c r="E329" s="249"/>
      <c r="G329" s="253">
        <f t="shared" si="7"/>
        <v>1</v>
      </c>
    </row>
    <row r="330" spans="5:7">
      <c r="E330" s="249"/>
      <c r="G330" s="253">
        <f t="shared" si="7"/>
        <v>1</v>
      </c>
    </row>
    <row r="331" spans="5:7">
      <c r="E331" s="249"/>
      <c r="G331" s="253">
        <f t="shared" si="7"/>
        <v>1</v>
      </c>
    </row>
    <row r="332" spans="5:7">
      <c r="E332" s="249"/>
      <c r="G332" s="253">
        <f t="shared" si="7"/>
        <v>1</v>
      </c>
    </row>
    <row r="333" spans="5:7">
      <c r="E333" s="249"/>
      <c r="G333" s="253">
        <f t="shared" si="7"/>
        <v>1</v>
      </c>
    </row>
    <row r="334" spans="5:7">
      <c r="E334" s="249"/>
      <c r="G334" s="253">
        <f t="shared" si="7"/>
        <v>1</v>
      </c>
    </row>
    <row r="335" spans="5:7">
      <c r="E335" s="249"/>
      <c r="G335" s="253">
        <f t="shared" si="7"/>
        <v>1</v>
      </c>
    </row>
    <row r="336" spans="5:7">
      <c r="E336" s="249"/>
      <c r="G336" s="253">
        <f t="shared" si="7"/>
        <v>1</v>
      </c>
    </row>
    <row r="337" spans="5:7">
      <c r="E337" s="249"/>
      <c r="G337" s="253">
        <f t="shared" si="7"/>
        <v>1</v>
      </c>
    </row>
    <row r="338" spans="5:7">
      <c r="E338" s="249"/>
      <c r="G338" s="253">
        <f t="shared" si="7"/>
        <v>1</v>
      </c>
    </row>
    <row r="339" spans="5:7">
      <c r="E339" s="249"/>
      <c r="G339" s="253">
        <f t="shared" si="7"/>
        <v>1</v>
      </c>
    </row>
    <row r="340" spans="5:7">
      <c r="E340" s="249"/>
      <c r="G340" s="253">
        <f t="shared" si="7"/>
        <v>1</v>
      </c>
    </row>
    <row r="341" spans="5:7">
      <c r="E341" s="249"/>
      <c r="G341" s="253">
        <f t="shared" si="7"/>
        <v>1</v>
      </c>
    </row>
    <row r="342" spans="5:7">
      <c r="E342" s="249"/>
      <c r="G342" s="253">
        <f t="shared" si="7"/>
        <v>1</v>
      </c>
    </row>
    <row r="343" spans="5:7">
      <c r="E343" s="249"/>
      <c r="G343" s="253">
        <f t="shared" si="7"/>
        <v>1</v>
      </c>
    </row>
    <row r="344" spans="5:7">
      <c r="E344" s="249"/>
      <c r="G344" s="253">
        <f t="shared" si="7"/>
        <v>1</v>
      </c>
    </row>
    <row r="345" spans="5:7">
      <c r="E345" s="249"/>
      <c r="G345" s="253">
        <f t="shared" si="7"/>
        <v>1</v>
      </c>
    </row>
    <row r="346" spans="5:7">
      <c r="E346" s="249"/>
      <c r="G346" s="253">
        <f t="shared" si="7"/>
        <v>1</v>
      </c>
    </row>
    <row r="347" spans="5:7">
      <c r="E347" s="249"/>
      <c r="G347" s="253">
        <f t="shared" si="7"/>
        <v>1</v>
      </c>
    </row>
    <row r="348" spans="5:7">
      <c r="E348" s="249"/>
      <c r="G348" s="253">
        <f t="shared" si="7"/>
        <v>1</v>
      </c>
    </row>
    <row r="349" spans="5:7">
      <c r="E349" s="249"/>
      <c r="G349" s="253">
        <f t="shared" si="7"/>
        <v>1</v>
      </c>
    </row>
    <row r="350" spans="5:7">
      <c r="E350" s="249"/>
      <c r="G350" s="253">
        <f t="shared" si="7"/>
        <v>1</v>
      </c>
    </row>
    <row r="351" spans="5:7">
      <c r="E351" s="249"/>
      <c r="G351" s="253">
        <f t="shared" si="7"/>
        <v>1</v>
      </c>
    </row>
    <row r="352" spans="5:7">
      <c r="E352" s="249"/>
      <c r="G352" s="253">
        <f t="shared" si="7"/>
        <v>1</v>
      </c>
    </row>
    <row r="353" spans="5:7">
      <c r="E353" s="249"/>
      <c r="G353" s="253">
        <f t="shared" si="7"/>
        <v>1</v>
      </c>
    </row>
    <row r="354" spans="5:7">
      <c r="E354" s="249"/>
      <c r="G354" s="253">
        <f t="shared" si="7"/>
        <v>1</v>
      </c>
    </row>
    <row r="355" spans="5:7">
      <c r="E355" s="249"/>
      <c r="G355" s="253">
        <f t="shared" si="7"/>
        <v>1</v>
      </c>
    </row>
    <row r="356" spans="5:7">
      <c r="E356" s="249"/>
      <c r="G356" s="253">
        <f t="shared" si="7"/>
        <v>1</v>
      </c>
    </row>
    <row r="357" spans="5:7">
      <c r="E357" s="249"/>
      <c r="G357" s="253">
        <f t="shared" ref="G357:G367" si="8">MONTH(E357)</f>
        <v>1</v>
      </c>
    </row>
    <row r="358" spans="5:7">
      <c r="E358" s="249"/>
      <c r="G358" s="253">
        <f t="shared" si="8"/>
        <v>1</v>
      </c>
    </row>
    <row r="359" spans="5:7">
      <c r="E359" s="249"/>
      <c r="G359" s="253">
        <f t="shared" si="8"/>
        <v>1</v>
      </c>
    </row>
    <row r="360" spans="5:7">
      <c r="E360" s="249"/>
      <c r="G360" s="253">
        <f t="shared" si="8"/>
        <v>1</v>
      </c>
    </row>
    <row r="361" spans="5:7">
      <c r="E361" s="249"/>
      <c r="G361" s="253">
        <f t="shared" si="8"/>
        <v>1</v>
      </c>
    </row>
    <row r="362" spans="5:7">
      <c r="E362" s="249"/>
      <c r="G362" s="253">
        <f t="shared" si="8"/>
        <v>1</v>
      </c>
    </row>
    <row r="363" spans="5:7">
      <c r="E363" s="249"/>
      <c r="G363" s="253">
        <f t="shared" si="8"/>
        <v>1</v>
      </c>
    </row>
    <row r="364" spans="5:7">
      <c r="E364" s="249"/>
      <c r="G364" s="253">
        <f t="shared" si="8"/>
        <v>1</v>
      </c>
    </row>
    <row r="365" spans="5:7">
      <c r="E365" s="249"/>
      <c r="G365" s="253">
        <f t="shared" si="8"/>
        <v>1</v>
      </c>
    </row>
    <row r="366" spans="5:7">
      <c r="E366" s="249"/>
      <c r="G366" s="253">
        <f t="shared" si="8"/>
        <v>1</v>
      </c>
    </row>
    <row r="367" spans="5:7">
      <c r="E367" s="249"/>
      <c r="G367" s="253">
        <f t="shared" si="8"/>
        <v>1</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workbookViewId="0"/>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367</v>
      </c>
      <c r="C1" s="11" t="s">
        <v>368</v>
      </c>
      <c r="K1" s="11" t="s">
        <v>369</v>
      </c>
    </row>
    <row r="2" spans="1:18" ht="112">
      <c r="A2" s="205" t="s">
        <v>370</v>
      </c>
      <c r="B2" s="205" t="s">
        <v>371</v>
      </c>
      <c r="C2" s="267" t="s">
        <v>372</v>
      </c>
      <c r="D2" s="267" t="s">
        <v>373</v>
      </c>
      <c r="E2" s="267" t="s">
        <v>374</v>
      </c>
      <c r="F2" s="267" t="s">
        <v>375</v>
      </c>
      <c r="G2" s="267" t="s">
        <v>376</v>
      </c>
      <c r="H2" s="267" t="s">
        <v>377</v>
      </c>
      <c r="I2" s="267" t="s">
        <v>378</v>
      </c>
      <c r="J2" s="267"/>
      <c r="K2" s="267" t="s">
        <v>372</v>
      </c>
      <c r="L2" s="267" t="s">
        <v>373</v>
      </c>
      <c r="M2" s="267" t="s">
        <v>374</v>
      </c>
      <c r="N2" s="267" t="s">
        <v>379</v>
      </c>
      <c r="O2" s="267" t="s">
        <v>380</v>
      </c>
      <c r="P2" s="267" t="s">
        <v>377</v>
      </c>
      <c r="Q2" s="267" t="s">
        <v>378</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789D-5190-AB4C-A153-77DBC82939C2}">
  <sheetPr codeName="Hoja10"/>
  <dimension ref="A3:J16"/>
  <sheetViews>
    <sheetView workbookViewId="0"/>
  </sheetViews>
  <sheetFormatPr baseColWidth="10" defaultRowHeight="15"/>
  <sheetData>
    <row r="3" spans="1:10" ht="48">
      <c r="A3" s="296" t="s">
        <v>416</v>
      </c>
      <c r="B3" s="297" t="s">
        <v>417</v>
      </c>
      <c r="C3" s="296" t="s">
        <v>418</v>
      </c>
      <c r="D3" s="297" t="s">
        <v>419</v>
      </c>
      <c r="E3" s="296" t="s">
        <v>420</v>
      </c>
      <c r="F3" s="297" t="s">
        <v>421</v>
      </c>
      <c r="G3" s="297" t="s">
        <v>422</v>
      </c>
      <c r="H3" s="297" t="s">
        <v>423</v>
      </c>
      <c r="I3" s="298" t="s">
        <v>424</v>
      </c>
      <c r="J3" s="299" t="s">
        <v>425</v>
      </c>
    </row>
    <row r="4" spans="1:10">
      <c r="A4" s="18">
        <v>44166</v>
      </c>
      <c r="B4" s="245">
        <v>9.0660000000000007</v>
      </c>
      <c r="C4" s="11">
        <v>734.73</v>
      </c>
      <c r="D4" s="11">
        <f t="shared" ref="D4:D5" si="0">B4*C4</f>
        <v>6661.0621800000008</v>
      </c>
      <c r="E4" s="245">
        <v>779.31</v>
      </c>
      <c r="F4" s="219">
        <v>0.80400000000000005</v>
      </c>
      <c r="G4" s="11">
        <f t="shared" ref="G4:G10" si="1">B4*E4*F4</f>
        <v>5680.4404658400008</v>
      </c>
      <c r="H4" s="246">
        <v>75000</v>
      </c>
      <c r="I4" s="300">
        <f t="shared" ref="I4:I10" si="2">(G4-D4)*H4/C4</f>
        <v>-100100.21172675678</v>
      </c>
      <c r="J4" s="11">
        <v>-105316.8634442515</v>
      </c>
    </row>
    <row r="5" spans="1:10">
      <c r="A5" s="18">
        <v>44197</v>
      </c>
      <c r="B5" s="245">
        <v>9.0879999999999992</v>
      </c>
      <c r="C5" s="11">
        <v>723.56</v>
      </c>
      <c r="D5" s="11">
        <f t="shared" si="0"/>
        <v>6575.713279999999</v>
      </c>
      <c r="E5" s="245">
        <v>801.49</v>
      </c>
      <c r="F5" s="219">
        <v>0.77</v>
      </c>
      <c r="G5" s="11">
        <f t="shared" si="1"/>
        <v>5608.6346623999998</v>
      </c>
      <c r="H5" s="246">
        <v>59000</v>
      </c>
      <c r="I5" s="300">
        <f t="shared" si="2"/>
        <v>-78856.816903090221</v>
      </c>
      <c r="J5" s="11">
        <v>-80448.14413864899</v>
      </c>
    </row>
    <row r="6" spans="1:10">
      <c r="A6" s="18">
        <v>44228</v>
      </c>
      <c r="B6" s="245">
        <v>9.0879999999999992</v>
      </c>
      <c r="C6" s="11">
        <v>722.62649999999849</v>
      </c>
      <c r="D6" s="11">
        <f>B6*C6</f>
        <v>6567.2296319999859</v>
      </c>
      <c r="E6" s="245">
        <v>801.49</v>
      </c>
      <c r="F6" s="219">
        <v>0.77</v>
      </c>
      <c r="G6" s="11">
        <f t="shared" si="1"/>
        <v>5608.6346623999998</v>
      </c>
      <c r="H6" s="246">
        <v>59441</v>
      </c>
      <c r="I6" s="300">
        <f t="shared" si="2"/>
        <v>-78851.029664692483</v>
      </c>
      <c r="J6" s="11">
        <v>-79980.748498606685</v>
      </c>
    </row>
    <row r="7" spans="1:10">
      <c r="A7" s="18">
        <v>44256</v>
      </c>
      <c r="B7" s="245">
        <v>9.0879999999999992</v>
      </c>
      <c r="C7" s="11">
        <v>726.37</v>
      </c>
      <c r="D7" s="11">
        <f t="shared" ref="D7:D10" si="3">B7*C7</f>
        <v>6601.2505599999995</v>
      </c>
      <c r="E7" s="245">
        <v>801.49</v>
      </c>
      <c r="F7" s="219">
        <v>0.77</v>
      </c>
      <c r="G7" s="11">
        <f t="shared" si="1"/>
        <v>5608.6346623999998</v>
      </c>
      <c r="H7" s="246">
        <v>59000</v>
      </c>
      <c r="I7" s="300">
        <f t="shared" si="2"/>
        <v>-80626.041767143441</v>
      </c>
      <c r="J7" s="11"/>
    </row>
    <row r="8" spans="1:10">
      <c r="A8" s="18">
        <v>44287</v>
      </c>
      <c r="B8" s="245">
        <v>9.0879999999999992</v>
      </c>
      <c r="C8" s="11">
        <v>707.85</v>
      </c>
      <c r="D8" s="11">
        <f t="shared" si="3"/>
        <v>6432.9407999999994</v>
      </c>
      <c r="E8" s="245">
        <v>801.49</v>
      </c>
      <c r="F8" s="219">
        <v>0.77</v>
      </c>
      <c r="G8" s="11">
        <f t="shared" si="1"/>
        <v>5608.6346623999998</v>
      </c>
      <c r="H8" s="246">
        <v>59000</v>
      </c>
      <c r="I8" s="300">
        <f t="shared" si="2"/>
        <v>-68706.734644910612</v>
      </c>
      <c r="J8" s="11"/>
    </row>
    <row r="9" spans="1:10">
      <c r="A9" s="18">
        <v>44317</v>
      </c>
      <c r="B9" s="245">
        <v>9.0879999999999992</v>
      </c>
      <c r="C9" s="11">
        <v>712.26</v>
      </c>
      <c r="D9" s="11">
        <f t="shared" si="3"/>
        <v>6473.0188799999996</v>
      </c>
      <c r="E9" s="245">
        <v>801.49</v>
      </c>
      <c r="F9" s="219">
        <v>0.77</v>
      </c>
      <c r="G9" s="11">
        <f t="shared" si="1"/>
        <v>5608.6346623999998</v>
      </c>
      <c r="H9" s="246">
        <v>59000</v>
      </c>
      <c r="I9" s="300">
        <f t="shared" si="2"/>
        <v>-71601.197369499889</v>
      </c>
      <c r="J9" s="11"/>
    </row>
    <row r="10" spans="1:10">
      <c r="A10" s="18">
        <v>44348</v>
      </c>
      <c r="B10" s="245">
        <v>9.0879999999999992</v>
      </c>
      <c r="C10" s="11">
        <v>726.54</v>
      </c>
      <c r="D10" s="11">
        <f t="shared" si="3"/>
        <v>6602.7955199999988</v>
      </c>
      <c r="E10" s="245">
        <v>801.49</v>
      </c>
      <c r="F10" s="219">
        <v>0.77</v>
      </c>
      <c r="G10" s="11">
        <f>B10*E10*F10</f>
        <v>5608.6346623999998</v>
      </c>
      <c r="H10" s="246">
        <v>59000</v>
      </c>
      <c r="I10" s="300">
        <f>(G10-D10)*H10/C10</f>
        <v>-80732.637705287998</v>
      </c>
      <c r="J10" s="11"/>
    </row>
    <row r="11" spans="1:10">
      <c r="A11" s="18">
        <v>44378</v>
      </c>
      <c r="B11" s="245"/>
      <c r="C11" s="245"/>
      <c r="D11" s="245"/>
      <c r="E11" s="245"/>
      <c r="F11" s="245"/>
      <c r="G11" s="245"/>
      <c r="H11" s="245"/>
      <c r="I11" s="245"/>
      <c r="J11" s="11"/>
    </row>
    <row r="12" spans="1:10">
      <c r="A12" s="18">
        <v>44409</v>
      </c>
      <c r="B12" s="245"/>
      <c r="C12" s="245"/>
      <c r="D12" s="245"/>
      <c r="E12" s="245"/>
      <c r="F12" s="245"/>
      <c r="G12" s="245"/>
      <c r="H12" s="245"/>
      <c r="I12" s="245"/>
      <c r="J12" s="11"/>
    </row>
    <row r="13" spans="1:10">
      <c r="A13" s="18">
        <v>44440</v>
      </c>
      <c r="B13" s="245"/>
      <c r="C13" s="245"/>
      <c r="D13" s="245"/>
      <c r="E13" s="245"/>
      <c r="F13" s="245"/>
      <c r="G13" s="245"/>
      <c r="H13" s="245"/>
      <c r="I13" s="245"/>
      <c r="J13" s="11"/>
    </row>
    <row r="14" spans="1:10">
      <c r="A14" s="18">
        <v>44470</v>
      </c>
      <c r="B14" s="245"/>
      <c r="C14" s="245"/>
      <c r="D14" s="245"/>
      <c r="E14" s="245"/>
      <c r="F14" s="245"/>
      <c r="G14" s="245"/>
      <c r="H14" s="245"/>
      <c r="I14" s="245"/>
      <c r="J14" s="11"/>
    </row>
    <row r="15" spans="1:10">
      <c r="A15" s="18">
        <v>44501</v>
      </c>
      <c r="B15" s="245"/>
      <c r="C15" s="245"/>
      <c r="D15" s="245"/>
      <c r="E15" s="245"/>
      <c r="F15" s="245"/>
      <c r="G15" s="245"/>
      <c r="H15" s="245"/>
      <c r="I15" s="245"/>
      <c r="J15" s="11"/>
    </row>
    <row r="16" spans="1:10">
      <c r="A16" s="18">
        <v>44531</v>
      </c>
      <c r="B16" s="245"/>
      <c r="C16" s="245"/>
      <c r="D16" s="245"/>
      <c r="E16" s="245"/>
      <c r="F16" s="245"/>
      <c r="G16" s="245"/>
      <c r="H16" s="245"/>
      <c r="I16" s="245"/>
      <c r="J16"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2021-07-06T21:00:33Z</dcterms:modified>
</cp:coreProperties>
</file>